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.3억 이상\"/>
    </mc:Choice>
  </mc:AlternateContent>
  <xr:revisionPtr revIDLastSave="0" documentId="13_ncr:1_{94C6B061-2636-4228-928F-CE183CCCBD60}" xr6:coauthVersionLast="36" xr6:coauthVersionMax="36" xr10:uidLastSave="{00000000-0000-0000-0000-000000000000}"/>
  <bookViews>
    <workbookView xWindow="0" yWindow="0" windowWidth="21570" windowHeight="7845" xr2:uid="{632FACA2-90D7-4B89-927C-8C6B0D00DB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1" i="1" l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</calcChain>
</file>

<file path=xl/sharedStrings.xml><?xml version="1.0" encoding="utf-8"?>
<sst xmlns="http://schemas.openxmlformats.org/spreadsheetml/2006/main" count="393" uniqueCount="160">
  <si>
    <t>제주의료원 야채 입찰품목 및 예상구입량 내역서</t>
    <phoneticPr fontId="5" type="noConversion"/>
  </si>
  <si>
    <t>가시오이외 94종</t>
    <phoneticPr fontId="5" type="noConversion"/>
  </si>
  <si>
    <t xml:space="preserve"> 순번</t>
    <phoneticPr fontId="5" type="noConversion"/>
  </si>
  <si>
    <t>품 목</t>
    <phoneticPr fontId="5" type="noConversion"/>
  </si>
  <si>
    <t>규    격</t>
    <phoneticPr fontId="5" type="noConversion"/>
  </si>
  <si>
    <t>원산지 및 
 제조사</t>
    <phoneticPr fontId="5" type="noConversion"/>
  </si>
  <si>
    <t>단위</t>
    <phoneticPr fontId="5" type="noConversion"/>
  </si>
  <si>
    <t>예상구입량</t>
    <phoneticPr fontId="5" type="noConversion"/>
  </si>
  <si>
    <t>도립노인요양원</t>
  </si>
  <si>
    <t>가시오이</t>
  </si>
  <si>
    <t>상품, 굵고 크기 일정</t>
    <phoneticPr fontId="5" type="noConversion"/>
  </si>
  <si>
    <t>국내산</t>
  </si>
  <si>
    <t>kg</t>
  </si>
  <si>
    <t>가지</t>
  </si>
  <si>
    <t>상품, 크기일정</t>
    <phoneticPr fontId="5" type="noConversion"/>
  </si>
  <si>
    <t>거봉1</t>
  </si>
  <si>
    <t>상품</t>
  </si>
  <si>
    <t>수입산</t>
  </si>
  <si>
    <t>건대추</t>
  </si>
  <si>
    <t>건무청</t>
  </si>
  <si>
    <t>고구마1</t>
  </si>
  <si>
    <t>상품, 군고구마용(100~120g)</t>
  </si>
  <si>
    <t>고구마줄기</t>
  </si>
  <si>
    <t>상품(껍질제거)</t>
  </si>
  <si>
    <t>제주산</t>
  </si>
  <si>
    <t>고춧잎</t>
  </si>
  <si>
    <t>상품, 손질</t>
    <phoneticPr fontId="5" type="noConversion"/>
  </si>
  <si>
    <t>귤</t>
  </si>
  <si>
    <t>상품, 9~10ea내외</t>
  </si>
  <si>
    <t>근대</t>
  </si>
  <si>
    <t>깐감자</t>
  </si>
  <si>
    <t>깐고구마</t>
  </si>
  <si>
    <t>깐늙은호박</t>
  </si>
  <si>
    <t>상품(껍질및속제거)</t>
  </si>
  <si>
    <t>깐단호박</t>
  </si>
  <si>
    <t>국내산or수입산</t>
  </si>
  <si>
    <t>깐대파</t>
  </si>
  <si>
    <t>깐양파</t>
  </si>
  <si>
    <t>깻잎</t>
  </si>
  <si>
    <t>깻잎순</t>
  </si>
  <si>
    <t>꽃상추</t>
    <phoneticPr fontId="5" type="noConversion"/>
  </si>
  <si>
    <t>상품, 크기일정, 길이 10cm이내</t>
    <phoneticPr fontId="5" type="noConversion"/>
  </si>
  <si>
    <t>느타리버섯</t>
  </si>
  <si>
    <t>다진마늘</t>
  </si>
  <si>
    <t>작업3일이내, 식품제조, 가공신고필</t>
    <phoneticPr fontId="5" type="noConversion"/>
  </si>
  <si>
    <t>다진생강</t>
  </si>
  <si>
    <t>단감</t>
  </si>
  <si>
    <t>당근</t>
  </si>
  <si>
    <t>상품, 세척, 크기일정</t>
    <phoneticPr fontId="5" type="noConversion"/>
  </si>
  <si>
    <t>도라지채</t>
  </si>
  <si>
    <t>돌나물</t>
  </si>
  <si>
    <t>상품</t>
    <phoneticPr fontId="5" type="noConversion"/>
  </si>
  <si>
    <t>동초</t>
  </si>
  <si>
    <t>상품, 손질, 부드러운것</t>
    <phoneticPr fontId="5" type="noConversion"/>
  </si>
  <si>
    <t>두부</t>
  </si>
  <si>
    <t>3.0k/12모/pk</t>
  </si>
  <si>
    <t>서문두부 또는 제주아침</t>
  </si>
  <si>
    <t>판</t>
  </si>
  <si>
    <t>마늘쫑2</t>
  </si>
  <si>
    <t>머리딴콩나물</t>
  </si>
  <si>
    <t>상품, 통통한것</t>
  </si>
  <si>
    <t>원재료수입산</t>
  </si>
  <si>
    <t>무</t>
  </si>
  <si>
    <t>상품, 세척, 크기일정(2~3kg/ea)</t>
    <phoneticPr fontId="5" type="noConversion"/>
  </si>
  <si>
    <t>무말랭이</t>
  </si>
  <si>
    <t>상품, 굵기가 가는것</t>
  </si>
  <si>
    <t>물외</t>
  </si>
  <si>
    <t>물파래</t>
  </si>
  <si>
    <t>미나리</t>
  </si>
  <si>
    <t>미니새송이</t>
  </si>
  <si>
    <t>미역줄기</t>
  </si>
  <si>
    <t>상품,유통기한엄수,미역줄기85%이상</t>
  </si>
  <si>
    <t>바나나</t>
    <phoneticPr fontId="5" type="noConversion"/>
  </si>
  <si>
    <t>상품, 13kg/박스, Dole</t>
    <phoneticPr fontId="5" type="noConversion"/>
  </si>
  <si>
    <t>box</t>
  </si>
  <si>
    <t>방울토마토</t>
  </si>
  <si>
    <t>배</t>
  </si>
  <si>
    <t>상품, 500~600g/ea</t>
    <phoneticPr fontId="5" type="noConversion"/>
  </si>
  <si>
    <t>백오이</t>
  </si>
  <si>
    <t>보글보글순두부</t>
  </si>
  <si>
    <t>제주아침, 400g</t>
  </si>
  <si>
    <t>제주아침</t>
  </si>
  <si>
    <t>봉</t>
  </si>
  <si>
    <t>부추</t>
  </si>
  <si>
    <t>브로컬리</t>
  </si>
  <si>
    <t>상품, 손질, 밑둥 3cm 이내</t>
    <phoneticPr fontId="5" type="noConversion"/>
  </si>
  <si>
    <t>비름나물</t>
  </si>
  <si>
    <t>사과</t>
  </si>
  <si>
    <t>상품, 300g/ea</t>
  </si>
  <si>
    <t>새송이버섯</t>
  </si>
  <si>
    <t>샐러리</t>
  </si>
  <si>
    <t>생미역</t>
  </si>
  <si>
    <t>생완두콩</t>
  </si>
  <si>
    <t>상품, 껍질제거, 손질</t>
    <phoneticPr fontId="5" type="noConversion"/>
  </si>
  <si>
    <t>샤인머스켓</t>
  </si>
  <si>
    <t>국내산</t>
    <phoneticPr fontId="5" type="noConversion"/>
  </si>
  <si>
    <t>수박</t>
  </si>
  <si>
    <t>상품, 8kg내외/통</t>
  </si>
  <si>
    <t>TONG</t>
  </si>
  <si>
    <t>숙주나물</t>
  </si>
  <si>
    <t>상품, 녹두피제거</t>
  </si>
  <si>
    <t>순두부</t>
  </si>
  <si>
    <t>1kg포장</t>
  </si>
  <si>
    <t>시금치</t>
  </si>
  <si>
    <t>상품, 손질(밑둥제거)</t>
    <phoneticPr fontId="5" type="noConversion"/>
  </si>
  <si>
    <t>쌈배추</t>
  </si>
  <si>
    <t>쑥갓</t>
  </si>
  <si>
    <t>아오리사과</t>
  </si>
  <si>
    <t>상품(170g 내외)</t>
  </si>
  <si>
    <t>아욱</t>
  </si>
  <si>
    <t>알비트</t>
  </si>
  <si>
    <t>애느타리</t>
  </si>
  <si>
    <t>애호박</t>
  </si>
  <si>
    <t>양배추</t>
  </si>
  <si>
    <t>양상추</t>
  </si>
  <si>
    <t>얼갈이</t>
  </si>
  <si>
    <t>열무</t>
  </si>
  <si>
    <t>상품, 손질, 뿌리제거</t>
    <phoneticPr fontId="5" type="noConversion"/>
  </si>
  <si>
    <t>염장꼬시래기</t>
  </si>
  <si>
    <t>염장다시마</t>
  </si>
  <si>
    <t>상품, 염장, 다시마 85%이상</t>
  </si>
  <si>
    <t>염장연근</t>
  </si>
  <si>
    <t>우엉채</t>
  </si>
  <si>
    <t>상품, 채, 슬라이스</t>
    <phoneticPr fontId="5" type="noConversion"/>
  </si>
  <si>
    <t>유채나물</t>
  </si>
  <si>
    <t>잔파</t>
  </si>
  <si>
    <t>적채</t>
  </si>
  <si>
    <t>참나물</t>
  </si>
  <si>
    <t>청경채</t>
  </si>
  <si>
    <t>청고추</t>
  </si>
  <si>
    <t>청상추</t>
  </si>
  <si>
    <t>상품, 손질, 크기일정</t>
    <phoneticPr fontId="5" type="noConversion"/>
  </si>
  <si>
    <t>청양고추</t>
  </si>
  <si>
    <t>청피망</t>
  </si>
  <si>
    <t>청호박</t>
  </si>
  <si>
    <t>취나물</t>
  </si>
  <si>
    <t>치커리</t>
  </si>
  <si>
    <t>콩나물</t>
  </si>
  <si>
    <t>상품, 깍지제거</t>
  </si>
  <si>
    <t>키위</t>
  </si>
  <si>
    <t>토마토</t>
  </si>
  <si>
    <t>통계피</t>
  </si>
  <si>
    <t>통마늘</t>
  </si>
  <si>
    <t>상품, 꼭지제거</t>
  </si>
  <si>
    <t>통배추</t>
  </si>
  <si>
    <t>상품, 3kg이상/통</t>
    <phoneticPr fontId="5" type="noConversion"/>
  </si>
  <si>
    <t>통</t>
  </si>
  <si>
    <t>통생강</t>
  </si>
  <si>
    <t>파프리카</t>
  </si>
  <si>
    <t>상품, 노랑〮주황</t>
  </si>
  <si>
    <t>팽이버섯</t>
  </si>
  <si>
    <t>호박잎</t>
  </si>
  <si>
    <t>상품, 손질, 껍질제거</t>
    <phoneticPr fontId="5" type="noConversion"/>
  </si>
  <si>
    <t>홍고추</t>
  </si>
  <si>
    <t>홍시</t>
  </si>
  <si>
    <t>홍피망</t>
  </si>
  <si>
    <t>총예상 구입량</t>
    <phoneticPr fontId="5" type="noConversion"/>
  </si>
  <si>
    <t>의료원+도립노인요양원</t>
    <phoneticPr fontId="5" type="noConversion"/>
  </si>
  <si>
    <t>예상구입량</t>
    <phoneticPr fontId="4" type="noConversion"/>
  </si>
  <si>
    <t>의료원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</si>
</sst>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6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2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10"/>
      <name val="돋움"/>
      <family val="3"/>
      <charset val="129"/>
    </font>
    <font>
      <b/>
      <sz val="10"/>
      <name val="맑은 고딕"/>
      <family val="3"/>
      <charset val="129"/>
      <scheme val="maj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41" fontId="1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7" fillId="0" borderId="0" xfId="2" applyFont="1" applyAlignment="1">
      <alignment vertical="center"/>
    </xf>
    <xf numFmtId="41" fontId="7" fillId="0" borderId="0" xfId="1" applyFont="1" applyAlignment="1">
      <alignment vertical="center"/>
    </xf>
    <xf numFmtId="0" fontId="8" fillId="0" borderId="0" xfId="2" applyFont="1" applyAlignment="1">
      <alignment vertical="center"/>
    </xf>
    <xf numFmtId="0" fontId="9" fillId="2" borderId="5" xfId="0" applyFont="1" applyFill="1" applyBorder="1" applyAlignment="1">
      <alignment horizontal="center" vertical="center" wrapText="1"/>
    </xf>
    <xf numFmtId="41" fontId="9" fillId="3" borderId="6" xfId="1" applyFont="1" applyFill="1" applyBorder="1" applyAlignment="1">
      <alignment horizontal="center" vertical="center"/>
    </xf>
    <xf numFmtId="41" fontId="9" fillId="3" borderId="13" xfId="1" applyFont="1" applyFill="1" applyBorder="1" applyAlignment="1">
      <alignment horizontal="center" vertical="center" shrinkToFit="1"/>
    </xf>
    <xf numFmtId="0" fontId="7" fillId="0" borderId="15" xfId="3" applyFont="1" applyBorder="1" applyAlignment="1">
      <alignment horizontal="center" vertical="center"/>
    </xf>
    <xf numFmtId="0" fontId="7" fillId="4" borderId="16" xfId="4" applyFont="1" applyFill="1" applyBorder="1" applyAlignment="1">
      <alignment horizontal="left" vertical="center" shrinkToFit="1"/>
    </xf>
    <xf numFmtId="0" fontId="7" fillId="4" borderId="16" xfId="4" applyFont="1" applyFill="1" applyBorder="1" applyAlignment="1">
      <alignment horizontal="center" vertical="center" shrinkToFit="1"/>
    </xf>
    <xf numFmtId="0" fontId="7" fillId="4" borderId="16" xfId="4" applyFont="1" applyFill="1" applyBorder="1" applyAlignment="1">
      <alignment horizontal="center" vertical="center" wrapText="1"/>
    </xf>
    <xf numFmtId="41" fontId="7" fillId="4" borderId="17" xfId="1" applyFont="1" applyFill="1" applyBorder="1" applyAlignment="1">
      <alignment horizontal="center" vertical="center" wrapText="1"/>
    </xf>
    <xf numFmtId="41" fontId="7" fillId="4" borderId="6" xfId="1" applyFont="1" applyFill="1" applyBorder="1" applyAlignment="1">
      <alignment horizontal="center" vertical="center" wrapText="1"/>
    </xf>
    <xf numFmtId="0" fontId="7" fillId="0" borderId="18" xfId="3" applyFont="1" applyBorder="1" applyAlignment="1">
      <alignment horizontal="center" vertical="center"/>
    </xf>
    <xf numFmtId="0" fontId="7" fillId="4" borderId="19" xfId="4" applyFont="1" applyFill="1" applyBorder="1" applyAlignment="1">
      <alignment horizontal="left" vertical="center" shrinkToFit="1"/>
    </xf>
    <xf numFmtId="0" fontId="7" fillId="4" borderId="19" xfId="4" applyFont="1" applyFill="1" applyBorder="1" applyAlignment="1">
      <alignment horizontal="center" vertical="center" shrinkToFit="1"/>
    </xf>
    <xf numFmtId="0" fontId="7" fillId="4" borderId="19" xfId="4" applyFont="1" applyFill="1" applyBorder="1" applyAlignment="1">
      <alignment horizontal="center" vertical="center" wrapText="1"/>
    </xf>
    <xf numFmtId="41" fontId="7" fillId="4" borderId="20" xfId="1" applyFont="1" applyFill="1" applyBorder="1" applyAlignment="1">
      <alignment horizontal="center" vertical="center" wrapText="1"/>
    </xf>
    <xf numFmtId="41" fontId="7" fillId="4" borderId="21" xfId="1" applyFont="1" applyFill="1" applyBorder="1" applyAlignment="1">
      <alignment horizontal="center" vertical="center" wrapText="1"/>
    </xf>
    <xf numFmtId="41" fontId="7" fillId="4" borderId="20" xfId="1" applyFont="1" applyFill="1" applyBorder="1" applyAlignment="1">
      <alignment horizontal="center" vertical="center" shrinkToFit="1"/>
    </xf>
    <xf numFmtId="41" fontId="7" fillId="4" borderId="21" xfId="1" applyFont="1" applyFill="1" applyBorder="1" applyAlignment="1">
      <alignment horizontal="center" vertical="center" shrinkToFit="1"/>
    </xf>
    <xf numFmtId="0" fontId="7" fillId="0" borderId="19" xfId="2" applyFont="1" applyBorder="1" applyAlignment="1">
      <alignment vertical="center"/>
    </xf>
    <xf numFmtId="0" fontId="7" fillId="0" borderId="19" xfId="2" applyFont="1" applyBorder="1" applyAlignment="1">
      <alignment horizontal="center" vertical="center"/>
    </xf>
    <xf numFmtId="41" fontId="7" fillId="0" borderId="20" xfId="1" applyFont="1" applyBorder="1" applyAlignment="1">
      <alignment horizontal="center" vertical="center"/>
    </xf>
    <xf numFmtId="41" fontId="7" fillId="0" borderId="21" xfId="1" applyFont="1" applyBorder="1" applyAlignment="1">
      <alignment horizontal="center" vertical="center"/>
    </xf>
    <xf numFmtId="0" fontId="8" fillId="0" borderId="19" xfId="2" applyFont="1" applyBorder="1" applyAlignment="1">
      <alignment vertical="center"/>
    </xf>
    <xf numFmtId="0" fontId="8" fillId="0" borderId="19" xfId="2" applyFont="1" applyBorder="1" applyAlignment="1">
      <alignment horizontal="center" vertical="center"/>
    </xf>
    <xf numFmtId="41" fontId="8" fillId="0" borderId="20" xfId="1" applyFont="1" applyBorder="1" applyAlignment="1">
      <alignment horizontal="center" vertical="center"/>
    </xf>
    <xf numFmtId="41" fontId="8" fillId="0" borderId="21" xfId="1" applyFont="1" applyBorder="1" applyAlignment="1">
      <alignment horizontal="center" vertical="center"/>
    </xf>
    <xf numFmtId="0" fontId="8" fillId="4" borderId="19" xfId="2" applyFont="1" applyFill="1" applyBorder="1" applyAlignment="1">
      <alignment vertical="center"/>
    </xf>
    <xf numFmtId="0" fontId="8" fillId="4" borderId="19" xfId="2" applyFont="1" applyFill="1" applyBorder="1" applyAlignment="1">
      <alignment horizontal="center" vertical="center"/>
    </xf>
    <xf numFmtId="41" fontId="8" fillId="4" borderId="20" xfId="1" applyFont="1" applyFill="1" applyBorder="1" applyAlignment="1">
      <alignment horizontal="center" vertical="center"/>
    </xf>
    <xf numFmtId="41" fontId="8" fillId="4" borderId="21" xfId="1" applyFont="1" applyFill="1" applyBorder="1" applyAlignment="1">
      <alignment horizontal="center" vertical="center"/>
    </xf>
    <xf numFmtId="0" fontId="7" fillId="0" borderId="23" xfId="3" applyFont="1" applyBorder="1" applyAlignment="1">
      <alignment horizontal="center" vertical="center"/>
    </xf>
    <xf numFmtId="0" fontId="8" fillId="0" borderId="10" xfId="2" applyFont="1" applyBorder="1" applyAlignment="1">
      <alignment vertical="center"/>
    </xf>
    <xf numFmtId="0" fontId="8" fillId="0" borderId="10" xfId="2" applyFont="1" applyBorder="1" applyAlignment="1">
      <alignment horizontal="center" vertical="center"/>
    </xf>
    <xf numFmtId="41" fontId="8" fillId="0" borderId="12" xfId="1" applyFont="1" applyBorder="1" applyAlignment="1">
      <alignment horizontal="center" vertical="center"/>
    </xf>
    <xf numFmtId="41" fontId="8" fillId="0" borderId="24" xfId="1" applyFont="1" applyBorder="1" applyAlignment="1">
      <alignment horizontal="center" vertical="center"/>
    </xf>
    <xf numFmtId="41" fontId="11" fillId="0" borderId="0" xfId="5" applyFont="1">
      <alignment vertical="center"/>
    </xf>
    <xf numFmtId="41" fontId="0" fillId="0" borderId="0" xfId="1" applyFont="1">
      <alignment vertical="center"/>
    </xf>
    <xf numFmtId="41" fontId="0" fillId="0" borderId="0" xfId="0" applyNumberFormat="1">
      <alignment vertical="center"/>
    </xf>
    <xf numFmtId="0" fontId="0" fillId="0" borderId="7" xfId="0" applyBorder="1">
      <alignment vertical="center"/>
    </xf>
    <xf numFmtId="0" fontId="0" fillId="0" borderId="22" xfId="0" applyBorder="1">
      <alignment vertical="center"/>
    </xf>
    <xf numFmtId="41" fontId="11" fillId="0" borderId="22" xfId="5" applyFont="1" applyBorder="1">
      <alignment vertical="center"/>
    </xf>
    <xf numFmtId="41" fontId="10" fillId="5" borderId="25" xfId="2" applyNumberFormat="1" applyFont="1" applyFill="1" applyBorder="1" applyAlignment="1">
      <alignment vertical="center"/>
    </xf>
    <xf numFmtId="41" fontId="10" fillId="5" borderId="21" xfId="2" applyNumberFormat="1" applyFont="1" applyFill="1" applyBorder="1" applyAlignment="1">
      <alignment vertical="center"/>
    </xf>
    <xf numFmtId="41" fontId="10" fillId="5" borderId="24" xfId="2" applyNumberFormat="1" applyFont="1" applyFill="1" applyBorder="1" applyAlignment="1">
      <alignment vertical="center"/>
    </xf>
    <xf numFmtId="0" fontId="12" fillId="5" borderId="6" xfId="0" applyFont="1" applyFill="1" applyBorder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6" fillId="0" borderId="0" xfId="2" applyFont="1" applyAlignment="1">
      <alignment horizontal="left" vertical="center"/>
    </xf>
    <xf numFmtId="0" fontId="9" fillId="2" borderId="1" xfId="0" applyFont="1" applyFill="1" applyBorder="1" applyAlignment="1">
      <alignment horizontal="center" vertical="center" shrinkToFit="1"/>
    </xf>
    <xf numFmtId="0" fontId="9" fillId="2" borderId="8" xfId="0" applyFont="1" applyFill="1" applyBorder="1" applyAlignment="1">
      <alignment horizontal="center" vertical="center" shrinkToFit="1"/>
    </xf>
    <xf numFmtId="0" fontId="9" fillId="2" borderId="2" xfId="0" applyFont="1" applyFill="1" applyBorder="1" applyAlignment="1">
      <alignment horizontal="center" vertical="center" shrinkToFit="1"/>
    </xf>
    <xf numFmtId="0" fontId="9" fillId="2" borderId="9" xfId="0" applyFont="1" applyFill="1" applyBorder="1" applyAlignment="1">
      <alignment horizontal="center" vertical="center" shrinkToFit="1"/>
    </xf>
    <xf numFmtId="0" fontId="9" fillId="2" borderId="3" xfId="0" applyFont="1" applyFill="1" applyBorder="1" applyAlignment="1">
      <alignment horizontal="center" vertical="center" shrinkToFit="1"/>
    </xf>
    <xf numFmtId="0" fontId="9" fillId="2" borderId="10" xfId="0" applyFont="1" applyFill="1" applyBorder="1" applyAlignment="1">
      <alignment horizontal="center" vertical="center" shrinkToFit="1"/>
    </xf>
    <xf numFmtId="0" fontId="9" fillId="2" borderId="3" xfId="0" applyFont="1" applyFill="1" applyBorder="1" applyAlignment="1">
      <alignment horizontal="center" vertical="center" wrapText="1" shrinkToFi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41" fontId="0" fillId="3" borderId="14" xfId="1" applyFont="1" applyFill="1" applyBorder="1">
      <alignment vertical="center"/>
    </xf>
  </cellXfs>
  <cellStyles count="6">
    <cellStyle name="쉼표 [0]" xfId="1" builtinId="6"/>
    <cellStyle name="쉼표 [0] 2" xfId="5" xr:uid="{00000000-0005-0000-0000-000032000000}"/>
    <cellStyle name="표준" xfId="0" builtinId="0"/>
    <cellStyle name="표준 4" xfId="3" xr:uid="{CC83593E-BFD6-4C46-9FB7-1D0E2340F6EB}"/>
    <cellStyle name="표준_2010년1월입찰" xfId="4" xr:uid="{F0D66CC7-F9CB-42C8-A493-0CDFF880A398}"/>
    <cellStyle name="표준_식재료 현황(2010.02)" xfId="2" xr:uid="{C277051C-40CD-4EC4-A143-73A832C7CD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A2A3D-B845-403D-A54E-CD7C8835764A}">
  <dimension ref="B2:O102"/>
  <sheetViews>
    <sheetView tabSelected="1" topLeftCell="A97" workbookViewId="0">
      <selection activeCell="J102" sqref="J102"/>
    </sheetView>
  </sheetViews>
  <sheetFormatPr defaultRowHeight="16.5" x14ac:dyDescent="0.3"/>
  <cols>
    <col min="4" max="4" width="30.125" bestFit="1" customWidth="1"/>
    <col min="8" max="8" width="16.875" customWidth="1"/>
    <col min="9" max="9" width="19.875" bestFit="1" customWidth="1"/>
    <col min="10" max="10" width="13.5" customWidth="1"/>
    <col min="12" max="13" width="14.25" customWidth="1"/>
    <col min="14" max="14" width="9.625" bestFit="1" customWidth="1"/>
    <col min="15" max="15" width="12.5" customWidth="1"/>
  </cols>
  <sheetData>
    <row r="2" spans="2:15" ht="26.25" x14ac:dyDescent="0.3">
      <c r="C2" s="48" t="s">
        <v>0</v>
      </c>
      <c r="D2" s="48"/>
      <c r="E2" s="48"/>
      <c r="F2" s="48"/>
      <c r="G2" s="48"/>
      <c r="H2" s="48"/>
    </row>
    <row r="4" spans="2:15" ht="18" thickBot="1" x14ac:dyDescent="0.35">
      <c r="B4" s="49" t="s">
        <v>1</v>
      </c>
      <c r="C4" s="49"/>
      <c r="D4" s="1"/>
      <c r="E4" s="1"/>
      <c r="F4" s="1"/>
      <c r="G4" s="2"/>
      <c r="H4" s="2"/>
      <c r="I4" s="3"/>
    </row>
    <row r="5" spans="2:15" ht="16.5" customHeight="1" thickBot="1" x14ac:dyDescent="0.35">
      <c r="B5" s="50" t="s">
        <v>2</v>
      </c>
      <c r="C5" s="52" t="s">
        <v>3</v>
      </c>
      <c r="D5" s="54" t="s">
        <v>4</v>
      </c>
      <c r="E5" s="56" t="s">
        <v>5</v>
      </c>
      <c r="F5" s="57" t="s">
        <v>6</v>
      </c>
      <c r="G5" s="4" t="s">
        <v>159</v>
      </c>
      <c r="H5" s="5" t="s">
        <v>8</v>
      </c>
      <c r="I5" s="47" t="s">
        <v>157</v>
      </c>
      <c r="J5" s="41"/>
    </row>
    <row r="6" spans="2:15" ht="17.25" customHeight="1" thickBot="1" x14ac:dyDescent="0.35">
      <c r="B6" s="51"/>
      <c r="C6" s="53"/>
      <c r="D6" s="55"/>
      <c r="E6" s="55"/>
      <c r="F6" s="58"/>
      <c r="G6" s="4" t="s">
        <v>7</v>
      </c>
      <c r="H6" s="6" t="s">
        <v>158</v>
      </c>
      <c r="I6" s="47" t="s">
        <v>156</v>
      </c>
      <c r="J6" s="42"/>
    </row>
    <row r="7" spans="2:15" ht="17.25" x14ac:dyDescent="0.3">
      <c r="B7" s="7">
        <v>1</v>
      </c>
      <c r="C7" s="8" t="s">
        <v>9</v>
      </c>
      <c r="D7" s="8" t="s">
        <v>10</v>
      </c>
      <c r="E7" s="9" t="s">
        <v>11</v>
      </c>
      <c r="F7" s="10" t="s">
        <v>12</v>
      </c>
      <c r="G7" s="11">
        <v>1200</v>
      </c>
      <c r="H7" s="12">
        <v>490</v>
      </c>
      <c r="I7" s="44">
        <f>SUM(G7:H7)</f>
        <v>1690</v>
      </c>
      <c r="J7" s="43"/>
      <c r="K7" s="39"/>
      <c r="L7" s="39"/>
      <c r="M7" s="39"/>
      <c r="N7" s="38"/>
      <c r="O7" s="39"/>
    </row>
    <row r="8" spans="2:15" ht="17.25" x14ac:dyDescent="0.3">
      <c r="B8" s="13">
        <v>2</v>
      </c>
      <c r="C8" s="14" t="s">
        <v>13</v>
      </c>
      <c r="D8" s="14" t="s">
        <v>14</v>
      </c>
      <c r="E8" s="15" t="s">
        <v>11</v>
      </c>
      <c r="F8" s="16" t="s">
        <v>12</v>
      </c>
      <c r="G8" s="17">
        <v>800</v>
      </c>
      <c r="H8" s="18">
        <v>250</v>
      </c>
      <c r="I8" s="45">
        <f>SUM(G8:H8)</f>
        <v>1050</v>
      </c>
      <c r="J8" s="43"/>
      <c r="K8" s="39"/>
      <c r="L8" s="39"/>
      <c r="M8" s="39"/>
      <c r="N8" s="38"/>
      <c r="O8" s="39"/>
    </row>
    <row r="9" spans="2:15" ht="17.25" x14ac:dyDescent="0.3">
      <c r="B9" s="13">
        <v>3</v>
      </c>
      <c r="C9" s="14" t="s">
        <v>15</v>
      </c>
      <c r="D9" s="14" t="s">
        <v>16</v>
      </c>
      <c r="E9" s="15" t="s">
        <v>17</v>
      </c>
      <c r="F9" s="15" t="s">
        <v>12</v>
      </c>
      <c r="G9" s="19">
        <v>50</v>
      </c>
      <c r="H9" s="20">
        <v>10</v>
      </c>
      <c r="I9" s="45">
        <f>SUM(G9:H9)</f>
        <v>60</v>
      </c>
      <c r="J9" s="43"/>
      <c r="K9" s="39"/>
      <c r="L9" s="39"/>
      <c r="M9" s="39"/>
      <c r="N9" s="38"/>
      <c r="O9" s="39"/>
    </row>
    <row r="10" spans="2:15" ht="17.25" x14ac:dyDescent="0.3">
      <c r="B10" s="13">
        <v>4</v>
      </c>
      <c r="C10" s="14" t="s">
        <v>18</v>
      </c>
      <c r="D10" s="14" t="s">
        <v>16</v>
      </c>
      <c r="E10" s="15" t="s">
        <v>11</v>
      </c>
      <c r="F10" s="15" t="s">
        <v>12</v>
      </c>
      <c r="G10" s="19">
        <v>15</v>
      </c>
      <c r="H10" s="20">
        <v>10</v>
      </c>
      <c r="I10" s="45">
        <f>SUM(G10:H10)</f>
        <v>25</v>
      </c>
      <c r="J10" s="43"/>
      <c r="K10" s="39"/>
      <c r="L10" s="39"/>
      <c r="M10" s="39"/>
      <c r="N10" s="38"/>
      <c r="O10" s="39"/>
    </row>
    <row r="11" spans="2:15" ht="17.25" x14ac:dyDescent="0.3">
      <c r="B11" s="13">
        <v>5</v>
      </c>
      <c r="C11" s="14" t="s">
        <v>19</v>
      </c>
      <c r="D11" s="14" t="s">
        <v>16</v>
      </c>
      <c r="E11" s="15" t="s">
        <v>11</v>
      </c>
      <c r="F11" s="15" t="s">
        <v>12</v>
      </c>
      <c r="G11" s="19">
        <v>80</v>
      </c>
      <c r="H11" s="20">
        <v>30</v>
      </c>
      <c r="I11" s="45">
        <f>SUM(G11:H11)</f>
        <v>110</v>
      </c>
      <c r="J11" s="43"/>
      <c r="K11" s="39"/>
      <c r="L11" s="39"/>
      <c r="M11" s="39"/>
      <c r="N11" s="38"/>
      <c r="O11" s="39"/>
    </row>
    <row r="12" spans="2:15" ht="17.25" x14ac:dyDescent="0.3">
      <c r="B12" s="13">
        <v>6</v>
      </c>
      <c r="C12" s="14" t="s">
        <v>20</v>
      </c>
      <c r="D12" s="14" t="s">
        <v>21</v>
      </c>
      <c r="E12" s="15" t="s">
        <v>11</v>
      </c>
      <c r="F12" s="15" t="s">
        <v>12</v>
      </c>
      <c r="G12" s="19">
        <v>150</v>
      </c>
      <c r="H12" s="20">
        <v>260</v>
      </c>
      <c r="I12" s="45">
        <f t="shared" ref="I12:I75" si="0">SUM(G12:H12)</f>
        <v>410</v>
      </c>
      <c r="J12" s="43"/>
      <c r="K12" s="39"/>
      <c r="L12" s="39"/>
      <c r="M12" s="39"/>
      <c r="N12" s="38"/>
      <c r="O12" s="39"/>
    </row>
    <row r="13" spans="2:15" ht="17.25" x14ac:dyDescent="0.3">
      <c r="B13" s="13">
        <v>7</v>
      </c>
      <c r="C13" s="14" t="s">
        <v>22</v>
      </c>
      <c r="D13" s="14" t="s">
        <v>23</v>
      </c>
      <c r="E13" s="15" t="s">
        <v>24</v>
      </c>
      <c r="F13" s="16" t="s">
        <v>12</v>
      </c>
      <c r="G13" s="17">
        <v>100</v>
      </c>
      <c r="H13" s="18">
        <v>20</v>
      </c>
      <c r="I13" s="45">
        <f t="shared" si="0"/>
        <v>120</v>
      </c>
      <c r="J13" s="43"/>
      <c r="K13" s="39"/>
      <c r="L13" s="39"/>
      <c r="M13" s="39"/>
      <c r="N13" s="38"/>
      <c r="O13" s="39"/>
    </row>
    <row r="14" spans="2:15" ht="17.25" x14ac:dyDescent="0.3">
      <c r="B14" s="13">
        <v>8</v>
      </c>
      <c r="C14" s="14" t="s">
        <v>25</v>
      </c>
      <c r="D14" s="14" t="s">
        <v>26</v>
      </c>
      <c r="E14" s="15" t="s">
        <v>24</v>
      </c>
      <c r="F14" s="15" t="s">
        <v>12</v>
      </c>
      <c r="G14" s="19">
        <v>70</v>
      </c>
      <c r="H14" s="20">
        <v>110</v>
      </c>
      <c r="I14" s="45">
        <f t="shared" si="0"/>
        <v>180</v>
      </c>
      <c r="J14" s="43"/>
      <c r="K14" s="39"/>
      <c r="L14" s="39"/>
      <c r="M14" s="39"/>
      <c r="N14" s="38"/>
      <c r="O14" s="39"/>
    </row>
    <row r="15" spans="2:15" ht="17.25" x14ac:dyDescent="0.3">
      <c r="B15" s="13">
        <v>9</v>
      </c>
      <c r="C15" s="14" t="s">
        <v>27</v>
      </c>
      <c r="D15" s="14" t="s">
        <v>28</v>
      </c>
      <c r="E15" s="15" t="s">
        <v>24</v>
      </c>
      <c r="F15" s="15" t="s">
        <v>12</v>
      </c>
      <c r="G15" s="19">
        <v>50</v>
      </c>
      <c r="H15" s="20">
        <v>30</v>
      </c>
      <c r="I15" s="45">
        <f t="shared" si="0"/>
        <v>80</v>
      </c>
      <c r="J15" s="43"/>
      <c r="K15" s="39"/>
      <c r="L15" s="39"/>
      <c r="M15" s="39"/>
      <c r="N15" s="38"/>
      <c r="O15" s="39"/>
    </row>
    <row r="16" spans="2:15" ht="17.25" x14ac:dyDescent="0.3">
      <c r="B16" s="13">
        <v>10</v>
      </c>
      <c r="C16" s="14" t="s">
        <v>29</v>
      </c>
      <c r="D16" s="14" t="s">
        <v>26</v>
      </c>
      <c r="E16" s="15" t="s">
        <v>11</v>
      </c>
      <c r="F16" s="15" t="s">
        <v>12</v>
      </c>
      <c r="G16" s="19">
        <v>500</v>
      </c>
      <c r="H16" s="20">
        <v>60</v>
      </c>
      <c r="I16" s="45">
        <f t="shared" si="0"/>
        <v>560</v>
      </c>
      <c r="J16" s="43"/>
      <c r="K16" s="39"/>
      <c r="L16" s="39"/>
      <c r="M16" s="39"/>
      <c r="N16" s="38"/>
      <c r="O16" s="39"/>
    </row>
    <row r="17" spans="2:15" ht="17.25" x14ac:dyDescent="0.3">
      <c r="B17" s="13">
        <v>11</v>
      </c>
      <c r="C17" s="14" t="s">
        <v>30</v>
      </c>
      <c r="D17" s="14" t="s">
        <v>16</v>
      </c>
      <c r="E17" s="15" t="s">
        <v>11</v>
      </c>
      <c r="F17" s="15" t="s">
        <v>12</v>
      </c>
      <c r="G17" s="19">
        <v>1200</v>
      </c>
      <c r="H17" s="20">
        <v>870</v>
      </c>
      <c r="I17" s="45">
        <f t="shared" si="0"/>
        <v>2070</v>
      </c>
      <c r="J17" s="43"/>
      <c r="K17" s="39"/>
      <c r="L17" s="39"/>
      <c r="M17" s="39"/>
      <c r="N17" s="38"/>
      <c r="O17" s="39"/>
    </row>
    <row r="18" spans="2:15" ht="17.25" x14ac:dyDescent="0.3">
      <c r="B18" s="13">
        <v>12</v>
      </c>
      <c r="C18" s="14" t="s">
        <v>31</v>
      </c>
      <c r="D18" s="14" t="s">
        <v>16</v>
      </c>
      <c r="E18" s="15" t="s">
        <v>11</v>
      </c>
      <c r="F18" s="15" t="s">
        <v>12</v>
      </c>
      <c r="G18" s="19">
        <v>180</v>
      </c>
      <c r="H18" s="20">
        <v>50</v>
      </c>
      <c r="I18" s="45">
        <f t="shared" si="0"/>
        <v>230</v>
      </c>
      <c r="J18" s="43"/>
      <c r="K18" s="39"/>
      <c r="L18" s="39"/>
      <c r="M18" s="39"/>
      <c r="N18" s="38"/>
      <c r="O18" s="39"/>
    </row>
    <row r="19" spans="2:15" ht="17.25" x14ac:dyDescent="0.3">
      <c r="B19" s="13">
        <v>13</v>
      </c>
      <c r="C19" s="14" t="s">
        <v>32</v>
      </c>
      <c r="D19" s="14" t="s">
        <v>33</v>
      </c>
      <c r="E19" s="15" t="s">
        <v>11</v>
      </c>
      <c r="F19" s="15" t="s">
        <v>12</v>
      </c>
      <c r="G19" s="19">
        <v>200</v>
      </c>
      <c r="H19" s="20">
        <v>130</v>
      </c>
      <c r="I19" s="45">
        <f t="shared" si="0"/>
        <v>330</v>
      </c>
      <c r="J19" s="43"/>
      <c r="K19" s="39"/>
      <c r="L19" s="39"/>
      <c r="M19" s="39"/>
      <c r="N19" s="38"/>
      <c r="O19" s="39"/>
    </row>
    <row r="20" spans="2:15" ht="17.25" x14ac:dyDescent="0.3">
      <c r="B20" s="13">
        <v>14</v>
      </c>
      <c r="C20" s="14" t="s">
        <v>34</v>
      </c>
      <c r="D20" s="14" t="s">
        <v>33</v>
      </c>
      <c r="E20" s="15" t="s">
        <v>35</v>
      </c>
      <c r="F20" s="15" t="s">
        <v>12</v>
      </c>
      <c r="G20" s="19">
        <v>250</v>
      </c>
      <c r="H20" s="20">
        <v>320</v>
      </c>
      <c r="I20" s="45">
        <f t="shared" si="0"/>
        <v>570</v>
      </c>
      <c r="J20" s="43"/>
      <c r="K20" s="39"/>
      <c r="L20" s="39"/>
      <c r="M20" s="39"/>
      <c r="N20" s="38"/>
      <c r="O20" s="39"/>
    </row>
    <row r="21" spans="2:15" ht="17.25" x14ac:dyDescent="0.3">
      <c r="B21" s="13">
        <v>15</v>
      </c>
      <c r="C21" s="14" t="s">
        <v>36</v>
      </c>
      <c r="D21" s="14" t="s">
        <v>26</v>
      </c>
      <c r="E21" s="15" t="s">
        <v>24</v>
      </c>
      <c r="F21" s="15" t="s">
        <v>12</v>
      </c>
      <c r="G21" s="19">
        <v>1730</v>
      </c>
      <c r="H21" s="20">
        <v>280</v>
      </c>
      <c r="I21" s="45">
        <f t="shared" si="0"/>
        <v>2010</v>
      </c>
      <c r="J21" s="43"/>
      <c r="K21" s="39"/>
      <c r="L21" s="39"/>
      <c r="M21" s="39"/>
      <c r="N21" s="38"/>
      <c r="O21" s="39"/>
    </row>
    <row r="22" spans="2:15" ht="17.25" x14ac:dyDescent="0.3">
      <c r="B22" s="13">
        <v>16</v>
      </c>
      <c r="C22" s="14" t="s">
        <v>37</v>
      </c>
      <c r="D22" s="14" t="s">
        <v>16</v>
      </c>
      <c r="E22" s="15" t="s">
        <v>11</v>
      </c>
      <c r="F22" s="15" t="s">
        <v>12</v>
      </c>
      <c r="G22" s="19">
        <v>7300</v>
      </c>
      <c r="H22" s="20">
        <v>1350</v>
      </c>
      <c r="I22" s="45">
        <f t="shared" si="0"/>
        <v>8650</v>
      </c>
      <c r="J22" s="43"/>
      <c r="K22" s="39"/>
      <c r="L22" s="39"/>
      <c r="M22" s="39"/>
      <c r="N22" s="38"/>
      <c r="O22" s="39"/>
    </row>
    <row r="23" spans="2:15" ht="17.25" x14ac:dyDescent="0.3">
      <c r="B23" s="13">
        <v>17</v>
      </c>
      <c r="C23" s="14" t="s">
        <v>38</v>
      </c>
      <c r="D23" s="14" t="s">
        <v>26</v>
      </c>
      <c r="E23" s="15" t="s">
        <v>24</v>
      </c>
      <c r="F23" s="15" t="s">
        <v>12</v>
      </c>
      <c r="G23" s="19">
        <v>70</v>
      </c>
      <c r="H23" s="20">
        <v>50</v>
      </c>
      <c r="I23" s="45">
        <f t="shared" si="0"/>
        <v>120</v>
      </c>
      <c r="J23" s="43"/>
      <c r="K23" s="39"/>
      <c r="L23" s="39"/>
      <c r="M23" s="39"/>
      <c r="N23" s="38"/>
      <c r="O23" s="39"/>
    </row>
    <row r="24" spans="2:15" ht="17.25" x14ac:dyDescent="0.3">
      <c r="B24" s="13">
        <v>18</v>
      </c>
      <c r="C24" s="14" t="s">
        <v>39</v>
      </c>
      <c r="D24" s="14" t="s">
        <v>26</v>
      </c>
      <c r="E24" s="15" t="s">
        <v>24</v>
      </c>
      <c r="F24" s="15" t="s">
        <v>12</v>
      </c>
      <c r="G24" s="19">
        <v>180</v>
      </c>
      <c r="H24" s="20">
        <v>110</v>
      </c>
      <c r="I24" s="45">
        <f t="shared" si="0"/>
        <v>290</v>
      </c>
      <c r="J24" s="43"/>
      <c r="K24" s="39"/>
      <c r="L24" s="39"/>
      <c r="M24" s="39"/>
      <c r="N24" s="38"/>
      <c r="O24" s="39"/>
    </row>
    <row r="25" spans="2:15" ht="17.25" x14ac:dyDescent="0.3">
      <c r="B25" s="13">
        <v>19</v>
      </c>
      <c r="C25" s="14" t="s">
        <v>40</v>
      </c>
      <c r="D25" s="14" t="s">
        <v>41</v>
      </c>
      <c r="E25" s="15" t="s">
        <v>11</v>
      </c>
      <c r="F25" s="15" t="s">
        <v>12</v>
      </c>
      <c r="G25" s="19">
        <v>50</v>
      </c>
      <c r="H25" s="20">
        <v>30</v>
      </c>
      <c r="I25" s="45">
        <f t="shared" si="0"/>
        <v>80</v>
      </c>
      <c r="J25" s="43"/>
      <c r="K25" s="39"/>
      <c r="L25" s="39"/>
      <c r="M25" s="39"/>
      <c r="N25" s="38"/>
      <c r="O25" s="39"/>
    </row>
    <row r="26" spans="2:15" ht="17.25" x14ac:dyDescent="0.3">
      <c r="B26" s="13">
        <v>20</v>
      </c>
      <c r="C26" s="14" t="s">
        <v>42</v>
      </c>
      <c r="D26" s="14" t="s">
        <v>16</v>
      </c>
      <c r="E26" s="15" t="s">
        <v>11</v>
      </c>
      <c r="F26" s="16" t="s">
        <v>12</v>
      </c>
      <c r="G26" s="17">
        <v>30</v>
      </c>
      <c r="H26" s="18">
        <v>10</v>
      </c>
      <c r="I26" s="45">
        <f t="shared" si="0"/>
        <v>40</v>
      </c>
      <c r="J26" s="43"/>
      <c r="K26" s="39"/>
      <c r="L26" s="39"/>
      <c r="M26" s="39"/>
      <c r="N26" s="38"/>
      <c r="O26" s="39"/>
    </row>
    <row r="27" spans="2:15" ht="17.25" x14ac:dyDescent="0.3">
      <c r="B27" s="13">
        <v>21</v>
      </c>
      <c r="C27" s="14" t="s">
        <v>43</v>
      </c>
      <c r="D27" s="14" t="s">
        <v>44</v>
      </c>
      <c r="E27" s="15" t="s">
        <v>11</v>
      </c>
      <c r="F27" s="16" t="s">
        <v>12</v>
      </c>
      <c r="G27" s="17">
        <v>250</v>
      </c>
      <c r="H27" s="18">
        <v>180</v>
      </c>
      <c r="I27" s="45">
        <f t="shared" si="0"/>
        <v>430</v>
      </c>
      <c r="J27" s="43"/>
      <c r="K27" s="39"/>
      <c r="L27" s="39"/>
      <c r="M27" s="39"/>
      <c r="N27" s="38"/>
      <c r="O27" s="39"/>
    </row>
    <row r="28" spans="2:15" ht="17.25" x14ac:dyDescent="0.3">
      <c r="B28" s="13">
        <v>22</v>
      </c>
      <c r="C28" s="14" t="s">
        <v>45</v>
      </c>
      <c r="D28" s="14" t="s">
        <v>44</v>
      </c>
      <c r="E28" s="15" t="s">
        <v>11</v>
      </c>
      <c r="F28" s="15" t="s">
        <v>12</v>
      </c>
      <c r="G28" s="19">
        <v>50</v>
      </c>
      <c r="H28" s="20">
        <v>20</v>
      </c>
      <c r="I28" s="45">
        <f t="shared" si="0"/>
        <v>70</v>
      </c>
      <c r="J28" s="43"/>
      <c r="K28" s="39"/>
      <c r="L28" s="39"/>
      <c r="M28" s="39"/>
      <c r="N28" s="38"/>
      <c r="O28" s="39"/>
    </row>
    <row r="29" spans="2:15" ht="17.25" x14ac:dyDescent="0.3">
      <c r="B29" s="13">
        <v>23</v>
      </c>
      <c r="C29" s="14" t="s">
        <v>46</v>
      </c>
      <c r="D29" s="14" t="s">
        <v>16</v>
      </c>
      <c r="E29" s="15" t="s">
        <v>11</v>
      </c>
      <c r="F29" s="15" t="s">
        <v>12</v>
      </c>
      <c r="G29" s="19">
        <v>60</v>
      </c>
      <c r="H29" s="20">
        <v>30</v>
      </c>
      <c r="I29" s="45">
        <f t="shared" si="0"/>
        <v>90</v>
      </c>
      <c r="J29" s="43"/>
      <c r="K29" s="39"/>
      <c r="L29" s="39"/>
      <c r="M29" s="39"/>
      <c r="N29" s="38"/>
      <c r="O29" s="39"/>
    </row>
    <row r="30" spans="2:15" ht="17.25" x14ac:dyDescent="0.3">
      <c r="B30" s="13">
        <v>24</v>
      </c>
      <c r="C30" s="14" t="s">
        <v>47</v>
      </c>
      <c r="D30" s="14" t="s">
        <v>48</v>
      </c>
      <c r="E30" s="15" t="s">
        <v>24</v>
      </c>
      <c r="F30" s="15" t="s">
        <v>12</v>
      </c>
      <c r="G30" s="19">
        <v>1220</v>
      </c>
      <c r="H30" s="20">
        <v>400</v>
      </c>
      <c r="I30" s="45">
        <f t="shared" si="0"/>
        <v>1620</v>
      </c>
      <c r="J30" s="43"/>
      <c r="K30" s="39"/>
      <c r="L30" s="39"/>
      <c r="M30" s="39"/>
      <c r="N30" s="38"/>
      <c r="O30" s="39"/>
    </row>
    <row r="31" spans="2:15" ht="17.25" x14ac:dyDescent="0.3">
      <c r="B31" s="13">
        <v>25</v>
      </c>
      <c r="C31" s="14" t="s">
        <v>49</v>
      </c>
      <c r="D31" s="14" t="s">
        <v>16</v>
      </c>
      <c r="E31" s="15" t="s">
        <v>17</v>
      </c>
      <c r="F31" s="15" t="s">
        <v>12</v>
      </c>
      <c r="G31" s="19">
        <v>20</v>
      </c>
      <c r="H31" s="20">
        <v>30</v>
      </c>
      <c r="I31" s="45">
        <f t="shared" si="0"/>
        <v>50</v>
      </c>
      <c r="J31" s="43"/>
      <c r="K31" s="39"/>
      <c r="L31" s="39"/>
      <c r="M31" s="39"/>
      <c r="N31" s="38"/>
      <c r="O31" s="39"/>
    </row>
    <row r="32" spans="2:15" ht="17.25" x14ac:dyDescent="0.3">
      <c r="B32" s="13">
        <v>26</v>
      </c>
      <c r="C32" s="14" t="s">
        <v>50</v>
      </c>
      <c r="D32" s="14" t="s">
        <v>51</v>
      </c>
      <c r="E32" s="15" t="s">
        <v>11</v>
      </c>
      <c r="F32" s="15" t="s">
        <v>12</v>
      </c>
      <c r="G32" s="19">
        <v>90</v>
      </c>
      <c r="H32" s="20">
        <v>20</v>
      </c>
      <c r="I32" s="45">
        <f t="shared" si="0"/>
        <v>110</v>
      </c>
      <c r="J32" s="43"/>
      <c r="K32" s="39"/>
      <c r="L32" s="39"/>
      <c r="M32" s="39"/>
      <c r="N32" s="38"/>
      <c r="O32" s="39"/>
    </row>
    <row r="33" spans="2:15" ht="17.25" x14ac:dyDescent="0.3">
      <c r="B33" s="13">
        <v>27</v>
      </c>
      <c r="C33" s="14" t="s">
        <v>52</v>
      </c>
      <c r="D33" s="14" t="s">
        <v>53</v>
      </c>
      <c r="E33" s="15" t="s">
        <v>11</v>
      </c>
      <c r="F33" s="16" t="s">
        <v>12</v>
      </c>
      <c r="G33" s="17">
        <v>840</v>
      </c>
      <c r="H33" s="18">
        <v>180</v>
      </c>
      <c r="I33" s="45">
        <f t="shared" si="0"/>
        <v>1020</v>
      </c>
      <c r="J33" s="43"/>
      <c r="K33" s="39"/>
      <c r="L33" s="39"/>
      <c r="M33" s="39"/>
      <c r="N33" s="38"/>
      <c r="O33" s="39"/>
    </row>
    <row r="34" spans="2:15" ht="17.25" x14ac:dyDescent="0.3">
      <c r="B34" s="13">
        <v>28</v>
      </c>
      <c r="C34" s="14" t="s">
        <v>54</v>
      </c>
      <c r="D34" s="14" t="s">
        <v>55</v>
      </c>
      <c r="E34" s="15" t="s">
        <v>56</v>
      </c>
      <c r="F34" s="15" t="s">
        <v>57</v>
      </c>
      <c r="G34" s="19">
        <v>1380</v>
      </c>
      <c r="H34" s="20">
        <v>410</v>
      </c>
      <c r="I34" s="45">
        <f t="shared" si="0"/>
        <v>1790</v>
      </c>
      <c r="J34" s="43"/>
      <c r="K34" s="39"/>
      <c r="L34" s="39"/>
      <c r="M34" s="39"/>
      <c r="N34" s="38"/>
      <c r="O34" s="39"/>
    </row>
    <row r="35" spans="2:15" ht="17.25" x14ac:dyDescent="0.3">
      <c r="B35" s="13">
        <v>29</v>
      </c>
      <c r="C35" s="14" t="s">
        <v>58</v>
      </c>
      <c r="D35" s="14" t="s">
        <v>16</v>
      </c>
      <c r="E35" s="15" t="s">
        <v>17</v>
      </c>
      <c r="F35" s="15" t="s">
        <v>12</v>
      </c>
      <c r="G35" s="19">
        <v>300</v>
      </c>
      <c r="H35" s="20">
        <v>350</v>
      </c>
      <c r="I35" s="45">
        <f t="shared" si="0"/>
        <v>650</v>
      </c>
      <c r="J35" s="43"/>
      <c r="K35" s="39"/>
      <c r="L35" s="39"/>
      <c r="M35" s="39"/>
      <c r="N35" s="38"/>
      <c r="O35" s="39"/>
    </row>
    <row r="36" spans="2:15" ht="17.25" x14ac:dyDescent="0.3">
      <c r="B36" s="13">
        <v>30</v>
      </c>
      <c r="C36" s="14" t="s">
        <v>59</v>
      </c>
      <c r="D36" s="14" t="s">
        <v>60</v>
      </c>
      <c r="E36" s="15" t="s">
        <v>61</v>
      </c>
      <c r="F36" s="15" t="s">
        <v>12</v>
      </c>
      <c r="G36" s="19">
        <v>320</v>
      </c>
      <c r="H36" s="20">
        <v>80</v>
      </c>
      <c r="I36" s="45">
        <f t="shared" si="0"/>
        <v>400</v>
      </c>
      <c r="J36" s="43"/>
      <c r="K36" s="39"/>
      <c r="L36" s="39"/>
      <c r="M36" s="39"/>
      <c r="N36" s="38"/>
      <c r="O36" s="39"/>
    </row>
    <row r="37" spans="2:15" ht="17.25" x14ac:dyDescent="0.3">
      <c r="B37" s="13">
        <v>31</v>
      </c>
      <c r="C37" s="14" t="s">
        <v>62</v>
      </c>
      <c r="D37" s="14" t="s">
        <v>63</v>
      </c>
      <c r="E37" s="15" t="s">
        <v>24</v>
      </c>
      <c r="F37" s="16" t="s">
        <v>12</v>
      </c>
      <c r="G37" s="17">
        <v>4200</v>
      </c>
      <c r="H37" s="18">
        <v>1550</v>
      </c>
      <c r="I37" s="45">
        <f t="shared" si="0"/>
        <v>5750</v>
      </c>
      <c r="J37" s="43"/>
      <c r="K37" s="39"/>
      <c r="L37" s="39"/>
      <c r="M37" s="39"/>
      <c r="N37" s="38"/>
      <c r="O37" s="39"/>
    </row>
    <row r="38" spans="2:15" ht="17.25" x14ac:dyDescent="0.3">
      <c r="B38" s="13">
        <v>32</v>
      </c>
      <c r="C38" s="14" t="s">
        <v>64</v>
      </c>
      <c r="D38" s="14" t="s">
        <v>65</v>
      </c>
      <c r="E38" s="15" t="s">
        <v>24</v>
      </c>
      <c r="F38" s="15" t="s">
        <v>12</v>
      </c>
      <c r="G38" s="19">
        <v>20</v>
      </c>
      <c r="H38" s="20">
        <v>10</v>
      </c>
      <c r="I38" s="45">
        <f t="shared" si="0"/>
        <v>30</v>
      </c>
      <c r="J38" s="43"/>
      <c r="K38" s="39"/>
      <c r="L38" s="39"/>
      <c r="M38" s="39"/>
      <c r="N38" s="38"/>
      <c r="O38" s="39"/>
    </row>
    <row r="39" spans="2:15" ht="17.25" x14ac:dyDescent="0.3">
      <c r="B39" s="13">
        <v>33</v>
      </c>
      <c r="C39" s="14" t="s">
        <v>66</v>
      </c>
      <c r="D39" s="14" t="s">
        <v>16</v>
      </c>
      <c r="E39" s="15" t="s">
        <v>24</v>
      </c>
      <c r="F39" s="15" t="s">
        <v>12</v>
      </c>
      <c r="G39" s="19">
        <v>100</v>
      </c>
      <c r="H39" s="20">
        <v>20</v>
      </c>
      <c r="I39" s="45">
        <f t="shared" si="0"/>
        <v>120</v>
      </c>
      <c r="J39" s="43"/>
      <c r="K39" s="39"/>
      <c r="L39" s="39"/>
      <c r="M39" s="39"/>
      <c r="N39" s="38"/>
      <c r="O39" s="39"/>
    </row>
    <row r="40" spans="2:15" ht="17.25" x14ac:dyDescent="0.3">
      <c r="B40" s="13">
        <v>34</v>
      </c>
      <c r="C40" s="14" t="s">
        <v>67</v>
      </c>
      <c r="D40" s="14" t="s">
        <v>16</v>
      </c>
      <c r="E40" s="15" t="s">
        <v>11</v>
      </c>
      <c r="F40" s="15" t="s">
        <v>12</v>
      </c>
      <c r="G40" s="19">
        <v>30</v>
      </c>
      <c r="H40" s="20">
        <v>10</v>
      </c>
      <c r="I40" s="45">
        <f t="shared" si="0"/>
        <v>40</v>
      </c>
      <c r="J40" s="43"/>
      <c r="K40" s="39"/>
      <c r="L40" s="39"/>
      <c r="M40" s="39"/>
      <c r="N40" s="38"/>
      <c r="O40" s="39"/>
    </row>
    <row r="41" spans="2:15" ht="17.25" x14ac:dyDescent="0.3">
      <c r="B41" s="13">
        <v>35</v>
      </c>
      <c r="C41" s="14" t="s">
        <v>68</v>
      </c>
      <c r="D41" s="14" t="s">
        <v>26</v>
      </c>
      <c r="E41" s="15" t="s">
        <v>24</v>
      </c>
      <c r="F41" s="15" t="s">
        <v>12</v>
      </c>
      <c r="G41" s="19">
        <v>50</v>
      </c>
      <c r="H41" s="20">
        <v>40</v>
      </c>
      <c r="I41" s="45">
        <f t="shared" si="0"/>
        <v>90</v>
      </c>
      <c r="J41" s="43"/>
      <c r="K41" s="39"/>
      <c r="L41" s="39"/>
      <c r="M41" s="39"/>
      <c r="N41" s="38"/>
      <c r="O41" s="39"/>
    </row>
    <row r="42" spans="2:15" ht="17.25" x14ac:dyDescent="0.3">
      <c r="B42" s="13">
        <v>36</v>
      </c>
      <c r="C42" s="14" t="s">
        <v>69</v>
      </c>
      <c r="D42" s="14" t="s">
        <v>16</v>
      </c>
      <c r="E42" s="15" t="s">
        <v>11</v>
      </c>
      <c r="F42" s="15" t="s">
        <v>12</v>
      </c>
      <c r="G42" s="19">
        <v>550</v>
      </c>
      <c r="H42" s="20">
        <v>160</v>
      </c>
      <c r="I42" s="45">
        <f t="shared" si="0"/>
        <v>710</v>
      </c>
      <c r="J42" s="43"/>
      <c r="K42" s="39"/>
      <c r="L42" s="39"/>
      <c r="M42" s="39"/>
      <c r="N42" s="38"/>
      <c r="O42" s="39"/>
    </row>
    <row r="43" spans="2:15" ht="17.25" x14ac:dyDescent="0.3">
      <c r="B43" s="13">
        <v>37</v>
      </c>
      <c r="C43" s="14" t="s">
        <v>70</v>
      </c>
      <c r="D43" s="14" t="s">
        <v>71</v>
      </c>
      <c r="E43" s="15" t="s">
        <v>11</v>
      </c>
      <c r="F43" s="15" t="s">
        <v>12</v>
      </c>
      <c r="G43" s="19">
        <v>150</v>
      </c>
      <c r="H43" s="20">
        <v>20</v>
      </c>
      <c r="I43" s="45">
        <f t="shared" si="0"/>
        <v>170</v>
      </c>
      <c r="J43" s="43"/>
      <c r="K43" s="39"/>
      <c r="L43" s="39"/>
      <c r="M43" s="39"/>
      <c r="N43" s="38"/>
      <c r="O43" s="39"/>
    </row>
    <row r="44" spans="2:15" ht="17.25" x14ac:dyDescent="0.3">
      <c r="B44" s="13">
        <v>38</v>
      </c>
      <c r="C44" s="14" t="s">
        <v>72</v>
      </c>
      <c r="D44" s="14" t="s">
        <v>73</v>
      </c>
      <c r="E44" s="15" t="s">
        <v>17</v>
      </c>
      <c r="F44" s="15" t="s">
        <v>74</v>
      </c>
      <c r="G44" s="19">
        <v>100</v>
      </c>
      <c r="H44" s="20">
        <v>30</v>
      </c>
      <c r="I44" s="45">
        <f t="shared" si="0"/>
        <v>130</v>
      </c>
      <c r="J44" s="43"/>
      <c r="K44" s="39"/>
      <c r="L44" s="39"/>
      <c r="M44" s="39"/>
      <c r="N44" s="38"/>
      <c r="O44" s="39"/>
    </row>
    <row r="45" spans="2:15" ht="17.25" x14ac:dyDescent="0.3">
      <c r="B45" s="13">
        <v>39</v>
      </c>
      <c r="C45" s="14" t="s">
        <v>75</v>
      </c>
      <c r="D45" s="14" t="s">
        <v>16</v>
      </c>
      <c r="E45" s="15" t="s">
        <v>11</v>
      </c>
      <c r="F45" s="15" t="s">
        <v>12</v>
      </c>
      <c r="G45" s="19">
        <v>180</v>
      </c>
      <c r="H45" s="20">
        <v>30</v>
      </c>
      <c r="I45" s="45">
        <f t="shared" si="0"/>
        <v>210</v>
      </c>
      <c r="J45" s="43"/>
      <c r="K45" s="39"/>
      <c r="L45" s="39"/>
      <c r="M45" s="39"/>
      <c r="N45" s="38"/>
      <c r="O45" s="39"/>
    </row>
    <row r="46" spans="2:15" ht="17.25" x14ac:dyDescent="0.3">
      <c r="B46" s="13">
        <v>40</v>
      </c>
      <c r="C46" s="14" t="s">
        <v>76</v>
      </c>
      <c r="D46" s="14" t="s">
        <v>77</v>
      </c>
      <c r="E46" s="15" t="s">
        <v>11</v>
      </c>
      <c r="F46" s="15" t="s">
        <v>12</v>
      </c>
      <c r="G46" s="19">
        <v>180</v>
      </c>
      <c r="H46" s="20">
        <v>50</v>
      </c>
      <c r="I46" s="45">
        <f t="shared" si="0"/>
        <v>230</v>
      </c>
      <c r="J46" s="43"/>
      <c r="K46" s="39"/>
      <c r="L46" s="39"/>
      <c r="M46" s="39"/>
      <c r="N46" s="38"/>
      <c r="O46" s="39"/>
    </row>
    <row r="47" spans="2:15" ht="17.25" x14ac:dyDescent="0.3">
      <c r="B47" s="13">
        <v>41</v>
      </c>
      <c r="C47" s="14" t="s">
        <v>78</v>
      </c>
      <c r="D47" s="14" t="s">
        <v>10</v>
      </c>
      <c r="E47" s="15" t="s">
        <v>11</v>
      </c>
      <c r="F47" s="15" t="s">
        <v>12</v>
      </c>
      <c r="G47" s="19">
        <v>30</v>
      </c>
      <c r="H47" s="20">
        <v>20</v>
      </c>
      <c r="I47" s="45">
        <f t="shared" si="0"/>
        <v>50</v>
      </c>
      <c r="J47" s="43"/>
      <c r="K47" s="39"/>
      <c r="L47" s="39"/>
      <c r="M47" s="39"/>
      <c r="N47" s="38"/>
      <c r="O47" s="39"/>
    </row>
    <row r="48" spans="2:15" ht="17.25" x14ac:dyDescent="0.3">
      <c r="B48" s="13">
        <v>42</v>
      </c>
      <c r="C48" s="14" t="s">
        <v>79</v>
      </c>
      <c r="D48" s="14" t="s">
        <v>80</v>
      </c>
      <c r="E48" s="15" t="s">
        <v>81</v>
      </c>
      <c r="F48" s="15" t="s">
        <v>82</v>
      </c>
      <c r="G48" s="19">
        <v>550</v>
      </c>
      <c r="H48" s="20">
        <v>140</v>
      </c>
      <c r="I48" s="45">
        <f t="shared" si="0"/>
        <v>690</v>
      </c>
      <c r="J48" s="43"/>
      <c r="K48" s="39"/>
      <c r="L48" s="39"/>
      <c r="M48" s="39"/>
      <c r="N48" s="38"/>
      <c r="O48" s="39"/>
    </row>
    <row r="49" spans="2:15" ht="17.25" x14ac:dyDescent="0.3">
      <c r="B49" s="13">
        <v>43</v>
      </c>
      <c r="C49" s="14" t="s">
        <v>83</v>
      </c>
      <c r="D49" s="14" t="s">
        <v>26</v>
      </c>
      <c r="E49" s="15" t="s">
        <v>11</v>
      </c>
      <c r="F49" s="15" t="s">
        <v>12</v>
      </c>
      <c r="G49" s="19">
        <v>300</v>
      </c>
      <c r="H49" s="20">
        <v>180</v>
      </c>
      <c r="I49" s="45">
        <f t="shared" si="0"/>
        <v>480</v>
      </c>
      <c r="J49" s="43"/>
      <c r="K49" s="39"/>
      <c r="L49" s="39"/>
      <c r="M49" s="39"/>
      <c r="N49" s="38"/>
      <c r="O49" s="39"/>
    </row>
    <row r="50" spans="2:15" ht="17.25" x14ac:dyDescent="0.3">
      <c r="B50" s="13">
        <v>44</v>
      </c>
      <c r="C50" s="14" t="s">
        <v>84</v>
      </c>
      <c r="D50" s="14" t="s">
        <v>85</v>
      </c>
      <c r="E50" s="15" t="s">
        <v>11</v>
      </c>
      <c r="F50" s="15" t="s">
        <v>12</v>
      </c>
      <c r="G50" s="19">
        <v>700</v>
      </c>
      <c r="H50" s="20">
        <v>250</v>
      </c>
      <c r="I50" s="45">
        <f t="shared" si="0"/>
        <v>950</v>
      </c>
      <c r="J50" s="43"/>
      <c r="K50" s="39"/>
      <c r="L50" s="39"/>
      <c r="M50" s="39"/>
      <c r="N50" s="38"/>
      <c r="O50" s="39"/>
    </row>
    <row r="51" spans="2:15" ht="17.25" x14ac:dyDescent="0.3">
      <c r="B51" s="13">
        <v>45</v>
      </c>
      <c r="C51" s="14" t="s">
        <v>86</v>
      </c>
      <c r="D51" s="14" t="s">
        <v>26</v>
      </c>
      <c r="E51" s="15" t="s">
        <v>11</v>
      </c>
      <c r="F51" s="15" t="s">
        <v>12</v>
      </c>
      <c r="G51" s="19">
        <v>400</v>
      </c>
      <c r="H51" s="20">
        <v>110</v>
      </c>
      <c r="I51" s="45">
        <f t="shared" si="0"/>
        <v>510</v>
      </c>
      <c r="J51" s="43"/>
      <c r="K51" s="39"/>
      <c r="L51" s="39"/>
      <c r="M51" s="39"/>
      <c r="N51" s="38"/>
      <c r="O51" s="39"/>
    </row>
    <row r="52" spans="2:15" ht="17.25" x14ac:dyDescent="0.3">
      <c r="B52" s="13">
        <v>46</v>
      </c>
      <c r="C52" s="14" t="s">
        <v>87</v>
      </c>
      <c r="D52" s="14" t="s">
        <v>88</v>
      </c>
      <c r="E52" s="15" t="s">
        <v>11</v>
      </c>
      <c r="F52" s="15" t="s">
        <v>12</v>
      </c>
      <c r="G52" s="19">
        <v>100</v>
      </c>
      <c r="H52" s="20">
        <v>120</v>
      </c>
      <c r="I52" s="45">
        <f t="shared" si="0"/>
        <v>220</v>
      </c>
      <c r="J52" s="43"/>
      <c r="K52" s="39"/>
      <c r="L52" s="39"/>
      <c r="M52" s="39"/>
      <c r="N52" s="38"/>
      <c r="O52" s="39"/>
    </row>
    <row r="53" spans="2:15" ht="17.25" x14ac:dyDescent="0.3">
      <c r="B53" s="13">
        <v>47</v>
      </c>
      <c r="C53" s="14" t="s">
        <v>89</v>
      </c>
      <c r="D53" s="14" t="s">
        <v>16</v>
      </c>
      <c r="E53" s="15" t="s">
        <v>11</v>
      </c>
      <c r="F53" s="15" t="s">
        <v>12</v>
      </c>
      <c r="G53" s="19">
        <v>30</v>
      </c>
      <c r="H53" s="20">
        <v>10</v>
      </c>
      <c r="I53" s="45">
        <f t="shared" si="0"/>
        <v>40</v>
      </c>
      <c r="J53" s="43"/>
      <c r="K53" s="39"/>
      <c r="L53" s="39"/>
      <c r="M53" s="39"/>
      <c r="N53" s="38"/>
      <c r="O53" s="39"/>
    </row>
    <row r="54" spans="2:15" ht="17.25" x14ac:dyDescent="0.3">
      <c r="B54" s="13">
        <v>48</v>
      </c>
      <c r="C54" s="14" t="s">
        <v>90</v>
      </c>
      <c r="D54" s="14" t="s">
        <v>26</v>
      </c>
      <c r="E54" s="15" t="s">
        <v>11</v>
      </c>
      <c r="F54" s="15" t="s">
        <v>12</v>
      </c>
      <c r="G54" s="19">
        <v>20</v>
      </c>
      <c r="H54" s="20">
        <v>10</v>
      </c>
      <c r="I54" s="45">
        <f t="shared" si="0"/>
        <v>30</v>
      </c>
      <c r="J54" s="43"/>
      <c r="K54" s="39"/>
      <c r="L54" s="39"/>
      <c r="M54" s="39"/>
      <c r="N54" s="38"/>
      <c r="O54" s="39"/>
    </row>
    <row r="55" spans="2:15" ht="17.25" x14ac:dyDescent="0.3">
      <c r="B55" s="13">
        <v>49</v>
      </c>
      <c r="C55" s="14" t="s">
        <v>91</v>
      </c>
      <c r="D55" s="14" t="s">
        <v>26</v>
      </c>
      <c r="E55" s="15" t="s">
        <v>11</v>
      </c>
      <c r="F55" s="15" t="s">
        <v>12</v>
      </c>
      <c r="G55" s="19">
        <v>50</v>
      </c>
      <c r="H55" s="20">
        <v>20</v>
      </c>
      <c r="I55" s="45">
        <f t="shared" si="0"/>
        <v>70</v>
      </c>
      <c r="J55" s="43"/>
      <c r="K55" s="39"/>
      <c r="L55" s="39"/>
      <c r="M55" s="39"/>
      <c r="N55" s="38"/>
      <c r="O55" s="39"/>
    </row>
    <row r="56" spans="2:15" ht="17.25" x14ac:dyDescent="0.3">
      <c r="B56" s="13">
        <v>50</v>
      </c>
      <c r="C56" s="14" t="s">
        <v>92</v>
      </c>
      <c r="D56" s="14" t="s">
        <v>93</v>
      </c>
      <c r="E56" s="15" t="s">
        <v>24</v>
      </c>
      <c r="F56" s="15" t="s">
        <v>12</v>
      </c>
      <c r="G56" s="19">
        <v>20</v>
      </c>
      <c r="H56" s="20">
        <v>10</v>
      </c>
      <c r="I56" s="45">
        <f t="shared" si="0"/>
        <v>30</v>
      </c>
      <c r="J56" s="43"/>
      <c r="K56" s="39"/>
      <c r="L56" s="39"/>
      <c r="M56" s="39"/>
      <c r="N56" s="38"/>
      <c r="O56" s="39"/>
    </row>
    <row r="57" spans="2:15" ht="17.25" x14ac:dyDescent="0.3">
      <c r="B57" s="13">
        <v>51</v>
      </c>
      <c r="C57" s="14" t="s">
        <v>94</v>
      </c>
      <c r="D57" s="14" t="s">
        <v>16</v>
      </c>
      <c r="E57" s="15" t="s">
        <v>95</v>
      </c>
      <c r="F57" s="15" t="s">
        <v>12</v>
      </c>
      <c r="G57" s="19">
        <v>100</v>
      </c>
      <c r="H57" s="20">
        <v>20</v>
      </c>
      <c r="I57" s="45">
        <f t="shared" si="0"/>
        <v>120</v>
      </c>
      <c r="J57" s="43"/>
      <c r="K57" s="39"/>
      <c r="L57" s="39"/>
      <c r="M57" s="39"/>
      <c r="N57" s="38"/>
      <c r="O57" s="39"/>
    </row>
    <row r="58" spans="2:15" ht="17.25" x14ac:dyDescent="0.3">
      <c r="B58" s="13">
        <v>52</v>
      </c>
      <c r="C58" s="14" t="s">
        <v>96</v>
      </c>
      <c r="D58" s="14" t="s">
        <v>97</v>
      </c>
      <c r="E58" s="15" t="s">
        <v>11</v>
      </c>
      <c r="F58" s="15" t="s">
        <v>98</v>
      </c>
      <c r="G58" s="19">
        <v>70</v>
      </c>
      <c r="H58" s="20">
        <v>30</v>
      </c>
      <c r="I58" s="45">
        <f t="shared" si="0"/>
        <v>100</v>
      </c>
      <c r="J58" s="43"/>
      <c r="K58" s="39"/>
      <c r="L58" s="39"/>
      <c r="M58" s="39"/>
      <c r="N58" s="38"/>
      <c r="O58" s="39"/>
    </row>
    <row r="59" spans="2:15" ht="17.25" x14ac:dyDescent="0.3">
      <c r="B59" s="13">
        <v>53</v>
      </c>
      <c r="C59" s="14" t="s">
        <v>99</v>
      </c>
      <c r="D59" s="14" t="s">
        <v>100</v>
      </c>
      <c r="E59" s="15" t="s">
        <v>61</v>
      </c>
      <c r="F59" s="15" t="s">
        <v>12</v>
      </c>
      <c r="G59" s="19">
        <v>1100</v>
      </c>
      <c r="H59" s="20">
        <v>390</v>
      </c>
      <c r="I59" s="45">
        <f t="shared" si="0"/>
        <v>1490</v>
      </c>
      <c r="J59" s="43"/>
      <c r="K59" s="39"/>
      <c r="L59" s="39"/>
      <c r="M59" s="39"/>
      <c r="N59" s="38"/>
      <c r="O59" s="39"/>
    </row>
    <row r="60" spans="2:15" ht="17.25" x14ac:dyDescent="0.3">
      <c r="B60" s="13">
        <v>54</v>
      </c>
      <c r="C60" s="14" t="s">
        <v>101</v>
      </c>
      <c r="D60" s="14" t="s">
        <v>102</v>
      </c>
      <c r="E60" s="15" t="s">
        <v>56</v>
      </c>
      <c r="F60" s="15" t="s">
        <v>12</v>
      </c>
      <c r="G60" s="19">
        <v>70</v>
      </c>
      <c r="H60" s="20">
        <v>280</v>
      </c>
      <c r="I60" s="45">
        <f t="shared" si="0"/>
        <v>350</v>
      </c>
      <c r="J60" s="43"/>
      <c r="K60" s="39"/>
      <c r="L60" s="39"/>
      <c r="M60" s="39"/>
      <c r="N60" s="38"/>
      <c r="O60" s="39"/>
    </row>
    <row r="61" spans="2:15" ht="17.25" x14ac:dyDescent="0.3">
      <c r="B61" s="13">
        <v>55</v>
      </c>
      <c r="C61" s="14" t="s">
        <v>103</v>
      </c>
      <c r="D61" s="14" t="s">
        <v>104</v>
      </c>
      <c r="E61" s="15" t="s">
        <v>11</v>
      </c>
      <c r="F61" s="15" t="s">
        <v>12</v>
      </c>
      <c r="G61" s="19">
        <v>450</v>
      </c>
      <c r="H61" s="20">
        <v>110</v>
      </c>
      <c r="I61" s="45">
        <f t="shared" si="0"/>
        <v>560</v>
      </c>
      <c r="J61" s="43"/>
      <c r="K61" s="39"/>
      <c r="L61" s="39"/>
      <c r="M61" s="39"/>
      <c r="N61" s="38"/>
      <c r="O61" s="39"/>
    </row>
    <row r="62" spans="2:15" ht="17.25" x14ac:dyDescent="0.3">
      <c r="B62" s="13">
        <v>56</v>
      </c>
      <c r="C62" s="14" t="s">
        <v>105</v>
      </c>
      <c r="D62" s="14" t="s">
        <v>26</v>
      </c>
      <c r="E62" s="15" t="s">
        <v>11</v>
      </c>
      <c r="F62" s="15" t="s">
        <v>12</v>
      </c>
      <c r="G62" s="19">
        <v>80</v>
      </c>
      <c r="H62" s="20">
        <v>20</v>
      </c>
      <c r="I62" s="45">
        <f t="shared" si="0"/>
        <v>100</v>
      </c>
      <c r="J62" s="43"/>
      <c r="K62" s="39"/>
      <c r="L62" s="39"/>
      <c r="M62" s="39"/>
      <c r="N62" s="38"/>
      <c r="O62" s="39"/>
    </row>
    <row r="63" spans="2:15" ht="17.25" x14ac:dyDescent="0.3">
      <c r="B63" s="13">
        <v>57</v>
      </c>
      <c r="C63" s="14" t="s">
        <v>106</v>
      </c>
      <c r="D63" s="14" t="s">
        <v>26</v>
      </c>
      <c r="E63" s="15" t="s">
        <v>24</v>
      </c>
      <c r="F63" s="15" t="s">
        <v>12</v>
      </c>
      <c r="G63" s="19">
        <v>40</v>
      </c>
      <c r="H63" s="20">
        <v>20</v>
      </c>
      <c r="I63" s="45">
        <f t="shared" si="0"/>
        <v>60</v>
      </c>
      <c r="J63" s="43"/>
      <c r="K63" s="39"/>
      <c r="L63" s="39"/>
      <c r="M63" s="39"/>
      <c r="N63" s="38"/>
      <c r="O63" s="39"/>
    </row>
    <row r="64" spans="2:15" ht="17.25" x14ac:dyDescent="0.3">
      <c r="B64" s="13">
        <v>58</v>
      </c>
      <c r="C64" s="14" t="s">
        <v>107</v>
      </c>
      <c r="D64" s="14" t="s">
        <v>108</v>
      </c>
      <c r="E64" s="15" t="s">
        <v>11</v>
      </c>
      <c r="F64" s="15" t="s">
        <v>12</v>
      </c>
      <c r="G64" s="19">
        <v>40</v>
      </c>
      <c r="H64" s="20">
        <v>20</v>
      </c>
      <c r="I64" s="45">
        <f t="shared" si="0"/>
        <v>60</v>
      </c>
      <c r="J64" s="43"/>
      <c r="K64" s="39"/>
      <c r="L64" s="39"/>
      <c r="M64" s="39"/>
      <c r="N64" s="38"/>
      <c r="O64" s="39"/>
    </row>
    <row r="65" spans="2:15" ht="17.25" x14ac:dyDescent="0.3">
      <c r="B65" s="13">
        <v>59</v>
      </c>
      <c r="C65" s="14" t="s">
        <v>109</v>
      </c>
      <c r="D65" s="14" t="s">
        <v>26</v>
      </c>
      <c r="E65" s="15" t="s">
        <v>11</v>
      </c>
      <c r="F65" s="15" t="s">
        <v>12</v>
      </c>
      <c r="G65" s="19">
        <v>110</v>
      </c>
      <c r="H65" s="20">
        <v>30</v>
      </c>
      <c r="I65" s="45">
        <f t="shared" si="0"/>
        <v>140</v>
      </c>
      <c r="J65" s="43"/>
      <c r="K65" s="39"/>
      <c r="L65" s="39"/>
      <c r="M65" s="39"/>
      <c r="N65" s="38"/>
      <c r="O65" s="39"/>
    </row>
    <row r="66" spans="2:15" ht="17.25" x14ac:dyDescent="0.3">
      <c r="B66" s="13">
        <v>60</v>
      </c>
      <c r="C66" s="14" t="s">
        <v>110</v>
      </c>
      <c r="D66" s="14" t="s">
        <v>16</v>
      </c>
      <c r="E66" s="15" t="s">
        <v>24</v>
      </c>
      <c r="F66" s="16" t="s">
        <v>12</v>
      </c>
      <c r="G66" s="17">
        <v>20</v>
      </c>
      <c r="H66" s="18">
        <v>10</v>
      </c>
      <c r="I66" s="45">
        <f t="shared" si="0"/>
        <v>30</v>
      </c>
      <c r="J66" s="43"/>
      <c r="K66" s="39"/>
      <c r="L66" s="39"/>
      <c r="M66" s="39"/>
      <c r="N66" s="38"/>
      <c r="O66" s="39"/>
    </row>
    <row r="67" spans="2:15" ht="17.25" x14ac:dyDescent="0.3">
      <c r="B67" s="13">
        <v>61</v>
      </c>
      <c r="C67" s="14" t="s">
        <v>111</v>
      </c>
      <c r="D67" s="14" t="s">
        <v>16</v>
      </c>
      <c r="E67" s="15" t="s">
        <v>11</v>
      </c>
      <c r="F67" s="15" t="s">
        <v>12</v>
      </c>
      <c r="G67" s="19">
        <v>100</v>
      </c>
      <c r="H67" s="20">
        <v>180</v>
      </c>
      <c r="I67" s="45">
        <f t="shared" si="0"/>
        <v>280</v>
      </c>
      <c r="J67" s="43"/>
      <c r="K67" s="39"/>
      <c r="L67" s="39"/>
      <c r="M67" s="39"/>
      <c r="N67" s="38"/>
      <c r="O67" s="39"/>
    </row>
    <row r="68" spans="2:15" ht="17.25" x14ac:dyDescent="0.3">
      <c r="B68" s="13">
        <v>62</v>
      </c>
      <c r="C68" s="14" t="s">
        <v>112</v>
      </c>
      <c r="D68" s="14" t="s">
        <v>16</v>
      </c>
      <c r="E68" s="15" t="s">
        <v>11</v>
      </c>
      <c r="F68" s="15" t="s">
        <v>12</v>
      </c>
      <c r="G68" s="19">
        <v>350</v>
      </c>
      <c r="H68" s="20">
        <v>150</v>
      </c>
      <c r="I68" s="45">
        <f t="shared" si="0"/>
        <v>500</v>
      </c>
      <c r="J68" s="43"/>
      <c r="K68" s="39"/>
      <c r="L68" s="39"/>
      <c r="M68" s="39"/>
      <c r="N68" s="38"/>
      <c r="O68" s="39"/>
    </row>
    <row r="69" spans="2:15" ht="17.25" x14ac:dyDescent="0.3">
      <c r="B69" s="13">
        <v>63</v>
      </c>
      <c r="C69" s="14" t="s">
        <v>113</v>
      </c>
      <c r="D69" s="14" t="s">
        <v>51</v>
      </c>
      <c r="E69" s="15" t="s">
        <v>24</v>
      </c>
      <c r="F69" s="15" t="s">
        <v>12</v>
      </c>
      <c r="G69" s="19">
        <v>1100</v>
      </c>
      <c r="H69" s="20">
        <v>620</v>
      </c>
      <c r="I69" s="45">
        <f t="shared" si="0"/>
        <v>1720</v>
      </c>
      <c r="J69" s="43"/>
      <c r="K69" s="39"/>
      <c r="L69" s="39"/>
      <c r="M69" s="39"/>
      <c r="N69" s="38"/>
      <c r="O69" s="39"/>
    </row>
    <row r="70" spans="2:15" ht="17.25" x14ac:dyDescent="0.3">
      <c r="B70" s="13">
        <v>64</v>
      </c>
      <c r="C70" s="14" t="s">
        <v>114</v>
      </c>
      <c r="D70" s="14" t="s">
        <v>51</v>
      </c>
      <c r="E70" s="15" t="s">
        <v>11</v>
      </c>
      <c r="F70" s="16" t="s">
        <v>12</v>
      </c>
      <c r="G70" s="17">
        <v>350</v>
      </c>
      <c r="H70" s="18">
        <v>80</v>
      </c>
      <c r="I70" s="45">
        <f t="shared" si="0"/>
        <v>430</v>
      </c>
      <c r="J70" s="43"/>
      <c r="K70" s="39"/>
      <c r="L70" s="39"/>
      <c r="M70" s="39"/>
      <c r="N70" s="38"/>
      <c r="O70" s="39"/>
    </row>
    <row r="71" spans="2:15" ht="17.25" x14ac:dyDescent="0.3">
      <c r="B71" s="13">
        <v>65</v>
      </c>
      <c r="C71" s="14" t="s">
        <v>115</v>
      </c>
      <c r="D71" s="14" t="s">
        <v>26</v>
      </c>
      <c r="E71" s="15" t="s">
        <v>24</v>
      </c>
      <c r="F71" s="15" t="s">
        <v>12</v>
      </c>
      <c r="G71" s="19">
        <v>930</v>
      </c>
      <c r="H71" s="20">
        <v>360</v>
      </c>
      <c r="I71" s="45">
        <f t="shared" si="0"/>
        <v>1290</v>
      </c>
      <c r="J71" s="43"/>
      <c r="K71" s="39"/>
      <c r="L71" s="39"/>
      <c r="M71" s="39"/>
      <c r="N71" s="38"/>
      <c r="O71" s="39"/>
    </row>
    <row r="72" spans="2:15" ht="17.25" x14ac:dyDescent="0.3">
      <c r="B72" s="13">
        <v>66</v>
      </c>
      <c r="C72" s="14" t="s">
        <v>116</v>
      </c>
      <c r="D72" s="14" t="s">
        <v>117</v>
      </c>
      <c r="E72" s="15" t="s">
        <v>11</v>
      </c>
      <c r="F72" s="15" t="s">
        <v>12</v>
      </c>
      <c r="G72" s="19">
        <v>230</v>
      </c>
      <c r="H72" s="20">
        <v>150</v>
      </c>
      <c r="I72" s="45">
        <f t="shared" si="0"/>
        <v>380</v>
      </c>
      <c r="J72" s="43"/>
      <c r="K72" s="39"/>
      <c r="L72" s="39"/>
      <c r="M72" s="39"/>
      <c r="N72" s="38"/>
      <c r="O72" s="39"/>
    </row>
    <row r="73" spans="2:15" ht="17.25" x14ac:dyDescent="0.3">
      <c r="B73" s="13">
        <v>67</v>
      </c>
      <c r="C73" s="14" t="s">
        <v>118</v>
      </c>
      <c r="D73" s="14" t="s">
        <v>16</v>
      </c>
      <c r="E73" s="15" t="s">
        <v>11</v>
      </c>
      <c r="F73" s="15" t="s">
        <v>12</v>
      </c>
      <c r="G73" s="19">
        <v>30</v>
      </c>
      <c r="H73" s="20">
        <v>10</v>
      </c>
      <c r="I73" s="45">
        <f t="shared" si="0"/>
        <v>40</v>
      </c>
      <c r="J73" s="43"/>
      <c r="K73" s="39"/>
      <c r="L73" s="39"/>
      <c r="M73" s="39"/>
      <c r="N73" s="38"/>
      <c r="O73" s="39"/>
    </row>
    <row r="74" spans="2:15" ht="17.25" x14ac:dyDescent="0.3">
      <c r="B74" s="13">
        <v>68</v>
      </c>
      <c r="C74" s="14" t="s">
        <v>119</v>
      </c>
      <c r="D74" s="14" t="s">
        <v>120</v>
      </c>
      <c r="E74" s="15" t="s">
        <v>11</v>
      </c>
      <c r="F74" s="15" t="s">
        <v>12</v>
      </c>
      <c r="G74" s="19">
        <v>60</v>
      </c>
      <c r="H74" s="20">
        <v>10</v>
      </c>
      <c r="I74" s="45">
        <f t="shared" si="0"/>
        <v>70</v>
      </c>
      <c r="J74" s="43"/>
      <c r="K74" s="39"/>
      <c r="L74" s="39"/>
      <c r="M74" s="39"/>
      <c r="N74" s="38"/>
      <c r="O74" s="39"/>
    </row>
    <row r="75" spans="2:15" ht="17.25" x14ac:dyDescent="0.3">
      <c r="B75" s="13">
        <v>69</v>
      </c>
      <c r="C75" s="14" t="s">
        <v>121</v>
      </c>
      <c r="D75" s="14" t="s">
        <v>16</v>
      </c>
      <c r="E75" s="15" t="s">
        <v>17</v>
      </c>
      <c r="F75" s="15" t="s">
        <v>12</v>
      </c>
      <c r="G75" s="19">
        <v>250</v>
      </c>
      <c r="H75" s="20">
        <v>160</v>
      </c>
      <c r="I75" s="45">
        <f t="shared" si="0"/>
        <v>410</v>
      </c>
      <c r="J75" s="43"/>
      <c r="K75" s="39"/>
      <c r="L75" s="39"/>
      <c r="M75" s="39"/>
      <c r="N75" s="38"/>
      <c r="O75" s="39"/>
    </row>
    <row r="76" spans="2:15" ht="17.25" x14ac:dyDescent="0.3">
      <c r="B76" s="13">
        <v>70</v>
      </c>
      <c r="C76" s="14" t="s">
        <v>122</v>
      </c>
      <c r="D76" s="14" t="s">
        <v>123</v>
      </c>
      <c r="E76" s="15" t="s">
        <v>17</v>
      </c>
      <c r="F76" s="16" t="s">
        <v>12</v>
      </c>
      <c r="G76" s="17">
        <v>50</v>
      </c>
      <c r="H76" s="18">
        <v>10</v>
      </c>
      <c r="I76" s="45">
        <f t="shared" ref="I76:I101" si="1">SUM(G76:H76)</f>
        <v>60</v>
      </c>
      <c r="J76" s="43"/>
      <c r="K76" s="39"/>
      <c r="L76" s="39"/>
      <c r="M76" s="39"/>
      <c r="N76" s="38"/>
      <c r="O76" s="39"/>
    </row>
    <row r="77" spans="2:15" ht="17.25" x14ac:dyDescent="0.3">
      <c r="B77" s="13">
        <v>71</v>
      </c>
      <c r="C77" s="14" t="s">
        <v>124</v>
      </c>
      <c r="D77" s="14" t="s">
        <v>53</v>
      </c>
      <c r="E77" s="15" t="s">
        <v>24</v>
      </c>
      <c r="F77" s="16" t="s">
        <v>12</v>
      </c>
      <c r="G77" s="17">
        <v>650</v>
      </c>
      <c r="H77" s="18">
        <v>180</v>
      </c>
      <c r="I77" s="45">
        <f t="shared" si="1"/>
        <v>830</v>
      </c>
      <c r="J77" s="43"/>
      <c r="K77" s="39"/>
      <c r="L77" s="39"/>
      <c r="M77" s="39"/>
      <c r="N77" s="38"/>
      <c r="O77" s="39"/>
    </row>
    <row r="78" spans="2:15" ht="17.25" x14ac:dyDescent="0.3">
      <c r="B78" s="13">
        <v>72</v>
      </c>
      <c r="C78" s="14" t="s">
        <v>125</v>
      </c>
      <c r="D78" s="14" t="s">
        <v>26</v>
      </c>
      <c r="E78" s="15" t="s">
        <v>11</v>
      </c>
      <c r="F78" s="16" t="s">
        <v>12</v>
      </c>
      <c r="G78" s="17">
        <v>30</v>
      </c>
      <c r="H78" s="18">
        <v>40</v>
      </c>
      <c r="I78" s="45">
        <f t="shared" si="1"/>
        <v>70</v>
      </c>
      <c r="J78" s="43"/>
      <c r="K78" s="39"/>
      <c r="L78" s="39"/>
      <c r="M78" s="39"/>
      <c r="N78" s="38"/>
      <c r="O78" s="39"/>
    </row>
    <row r="79" spans="2:15" ht="17.25" x14ac:dyDescent="0.3">
      <c r="B79" s="13">
        <v>73</v>
      </c>
      <c r="C79" s="14" t="s">
        <v>126</v>
      </c>
      <c r="D79" s="14" t="s">
        <v>16</v>
      </c>
      <c r="E79" s="15" t="s">
        <v>11</v>
      </c>
      <c r="F79" s="15" t="s">
        <v>12</v>
      </c>
      <c r="G79" s="19">
        <v>25</v>
      </c>
      <c r="H79" s="20">
        <v>20</v>
      </c>
      <c r="I79" s="45">
        <f t="shared" si="1"/>
        <v>45</v>
      </c>
      <c r="J79" s="43"/>
      <c r="K79" s="39"/>
      <c r="L79" s="39"/>
      <c r="M79" s="39"/>
      <c r="N79" s="38"/>
      <c r="O79" s="39"/>
    </row>
    <row r="80" spans="2:15" ht="17.25" x14ac:dyDescent="0.3">
      <c r="B80" s="13">
        <v>74</v>
      </c>
      <c r="C80" s="14" t="s">
        <v>127</v>
      </c>
      <c r="D80" s="14" t="s">
        <v>26</v>
      </c>
      <c r="E80" s="15" t="s">
        <v>11</v>
      </c>
      <c r="F80" s="15" t="s">
        <v>12</v>
      </c>
      <c r="G80" s="19">
        <v>300</v>
      </c>
      <c r="H80" s="20">
        <v>40</v>
      </c>
      <c r="I80" s="45">
        <f t="shared" si="1"/>
        <v>340</v>
      </c>
      <c r="J80" s="43"/>
      <c r="K80" s="39"/>
      <c r="L80" s="39"/>
      <c r="M80" s="39"/>
      <c r="N80" s="38"/>
      <c r="O80" s="39"/>
    </row>
    <row r="81" spans="2:15" ht="17.25" x14ac:dyDescent="0.3">
      <c r="B81" s="13">
        <v>75</v>
      </c>
      <c r="C81" s="14" t="s">
        <v>128</v>
      </c>
      <c r="D81" s="14" t="s">
        <v>26</v>
      </c>
      <c r="E81" s="15" t="s">
        <v>11</v>
      </c>
      <c r="F81" s="15" t="s">
        <v>12</v>
      </c>
      <c r="G81" s="19">
        <v>500</v>
      </c>
      <c r="H81" s="20">
        <v>80</v>
      </c>
      <c r="I81" s="45">
        <f t="shared" si="1"/>
        <v>580</v>
      </c>
      <c r="J81" s="43"/>
      <c r="K81" s="39"/>
      <c r="L81" s="39"/>
      <c r="M81" s="39"/>
      <c r="N81" s="38"/>
      <c r="O81" s="39"/>
    </row>
    <row r="82" spans="2:15" ht="17.25" x14ac:dyDescent="0.3">
      <c r="B82" s="13">
        <v>76</v>
      </c>
      <c r="C82" s="14" t="s">
        <v>129</v>
      </c>
      <c r="D82" s="14" t="s">
        <v>14</v>
      </c>
      <c r="E82" s="15" t="s">
        <v>11</v>
      </c>
      <c r="F82" s="15" t="s">
        <v>12</v>
      </c>
      <c r="G82" s="19">
        <v>20</v>
      </c>
      <c r="H82" s="20">
        <v>10</v>
      </c>
      <c r="I82" s="45">
        <f t="shared" si="1"/>
        <v>30</v>
      </c>
      <c r="J82" s="43"/>
      <c r="K82" s="39"/>
      <c r="L82" s="39"/>
      <c r="M82" s="39"/>
      <c r="N82" s="38"/>
      <c r="O82" s="39"/>
    </row>
    <row r="83" spans="2:15" ht="17.25" x14ac:dyDescent="0.3">
      <c r="B83" s="13">
        <v>77</v>
      </c>
      <c r="C83" s="14" t="s">
        <v>130</v>
      </c>
      <c r="D83" s="14" t="s">
        <v>131</v>
      </c>
      <c r="E83" s="15" t="s">
        <v>95</v>
      </c>
      <c r="F83" s="15" t="s">
        <v>12</v>
      </c>
      <c r="G83" s="19">
        <v>180</v>
      </c>
      <c r="H83" s="20">
        <v>120</v>
      </c>
      <c r="I83" s="45">
        <f t="shared" si="1"/>
        <v>300</v>
      </c>
      <c r="J83" s="43"/>
      <c r="K83" s="39"/>
      <c r="L83" s="39"/>
      <c r="M83" s="39"/>
      <c r="N83" s="38"/>
      <c r="O83" s="39"/>
    </row>
    <row r="84" spans="2:15" ht="17.25" x14ac:dyDescent="0.3">
      <c r="B84" s="13">
        <v>78</v>
      </c>
      <c r="C84" s="14" t="s">
        <v>132</v>
      </c>
      <c r="D84" s="14" t="s">
        <v>51</v>
      </c>
      <c r="E84" s="15" t="s">
        <v>11</v>
      </c>
      <c r="F84" s="15" t="s">
        <v>12</v>
      </c>
      <c r="G84" s="19">
        <v>50</v>
      </c>
      <c r="H84" s="20">
        <v>10</v>
      </c>
      <c r="I84" s="45">
        <f t="shared" si="1"/>
        <v>60</v>
      </c>
      <c r="J84" s="43"/>
      <c r="K84" s="39"/>
      <c r="L84" s="39"/>
      <c r="M84" s="39"/>
      <c r="N84" s="38"/>
      <c r="O84" s="39"/>
    </row>
    <row r="85" spans="2:15" ht="17.25" x14ac:dyDescent="0.3">
      <c r="B85" s="13">
        <v>79</v>
      </c>
      <c r="C85" s="14" t="s">
        <v>133</v>
      </c>
      <c r="D85" s="14" t="s">
        <v>16</v>
      </c>
      <c r="E85" s="15" t="s">
        <v>11</v>
      </c>
      <c r="F85" s="15" t="s">
        <v>12</v>
      </c>
      <c r="G85" s="19">
        <v>50</v>
      </c>
      <c r="H85" s="20">
        <v>20</v>
      </c>
      <c r="I85" s="45">
        <f t="shared" si="1"/>
        <v>70</v>
      </c>
      <c r="J85" s="43"/>
      <c r="K85" s="39"/>
      <c r="L85" s="39"/>
      <c r="M85" s="39"/>
      <c r="N85" s="38"/>
      <c r="O85" s="39"/>
    </row>
    <row r="86" spans="2:15" ht="17.25" x14ac:dyDescent="0.3">
      <c r="B86" s="13">
        <v>80</v>
      </c>
      <c r="C86" s="14" t="s">
        <v>134</v>
      </c>
      <c r="D86" s="14" t="s">
        <v>16</v>
      </c>
      <c r="E86" s="15" t="s">
        <v>11</v>
      </c>
      <c r="F86" s="15" t="s">
        <v>12</v>
      </c>
      <c r="G86" s="19">
        <v>590</v>
      </c>
      <c r="H86" s="20">
        <v>50</v>
      </c>
      <c r="I86" s="45">
        <f t="shared" si="1"/>
        <v>640</v>
      </c>
      <c r="J86" s="43"/>
      <c r="K86" s="39"/>
      <c r="L86" s="39"/>
      <c r="M86" s="39"/>
      <c r="N86" s="38"/>
      <c r="O86" s="39"/>
    </row>
    <row r="87" spans="2:15" ht="17.25" x14ac:dyDescent="0.3">
      <c r="B87" s="13">
        <v>81</v>
      </c>
      <c r="C87" s="14" t="s">
        <v>135</v>
      </c>
      <c r="D87" s="14" t="s">
        <v>26</v>
      </c>
      <c r="E87" s="15" t="s">
        <v>11</v>
      </c>
      <c r="F87" s="16" t="s">
        <v>12</v>
      </c>
      <c r="G87" s="17">
        <v>75</v>
      </c>
      <c r="H87" s="18">
        <v>30</v>
      </c>
      <c r="I87" s="45">
        <f t="shared" si="1"/>
        <v>105</v>
      </c>
      <c r="J87" s="43"/>
      <c r="K87" s="39"/>
      <c r="L87" s="39"/>
      <c r="M87" s="39"/>
      <c r="N87" s="38"/>
      <c r="O87" s="39"/>
    </row>
    <row r="88" spans="2:15" ht="17.25" x14ac:dyDescent="0.3">
      <c r="B88" s="13">
        <v>82</v>
      </c>
      <c r="C88" s="14" t="s">
        <v>136</v>
      </c>
      <c r="D88" s="14" t="s">
        <v>26</v>
      </c>
      <c r="E88" s="15" t="s">
        <v>11</v>
      </c>
      <c r="F88" s="15" t="s">
        <v>12</v>
      </c>
      <c r="G88" s="19">
        <v>30</v>
      </c>
      <c r="H88" s="20">
        <v>10</v>
      </c>
      <c r="I88" s="45">
        <f t="shared" si="1"/>
        <v>40</v>
      </c>
      <c r="J88" s="43"/>
      <c r="K88" s="39"/>
      <c r="L88" s="39"/>
      <c r="M88" s="39"/>
      <c r="N88" s="38"/>
      <c r="O88" s="39"/>
    </row>
    <row r="89" spans="2:15" ht="17.25" x14ac:dyDescent="0.3">
      <c r="B89" s="13">
        <v>83</v>
      </c>
      <c r="C89" s="14" t="s">
        <v>137</v>
      </c>
      <c r="D89" s="14" t="s">
        <v>138</v>
      </c>
      <c r="E89" s="15" t="s">
        <v>61</v>
      </c>
      <c r="F89" s="15" t="s">
        <v>12</v>
      </c>
      <c r="G89" s="19">
        <v>1120</v>
      </c>
      <c r="H89" s="20">
        <v>510</v>
      </c>
      <c r="I89" s="45">
        <f t="shared" si="1"/>
        <v>1630</v>
      </c>
      <c r="J89" s="43"/>
      <c r="K89" s="39"/>
      <c r="L89" s="39"/>
      <c r="M89" s="39"/>
      <c r="N89" s="38"/>
      <c r="O89" s="39"/>
    </row>
    <row r="90" spans="2:15" ht="17.25" x14ac:dyDescent="0.3">
      <c r="B90" s="13">
        <v>84</v>
      </c>
      <c r="C90" s="14" t="s">
        <v>139</v>
      </c>
      <c r="D90" s="14" t="s">
        <v>16</v>
      </c>
      <c r="E90" s="15" t="s">
        <v>17</v>
      </c>
      <c r="F90" s="15" t="s">
        <v>12</v>
      </c>
      <c r="G90" s="19">
        <v>60</v>
      </c>
      <c r="H90" s="20">
        <v>40</v>
      </c>
      <c r="I90" s="45">
        <f t="shared" si="1"/>
        <v>100</v>
      </c>
      <c r="J90" s="43"/>
      <c r="K90" s="39"/>
      <c r="L90" s="39"/>
      <c r="M90" s="39"/>
      <c r="N90" s="38"/>
      <c r="O90" s="39"/>
    </row>
    <row r="91" spans="2:15" ht="17.25" x14ac:dyDescent="0.3">
      <c r="B91" s="13">
        <v>85</v>
      </c>
      <c r="C91" s="14" t="s">
        <v>140</v>
      </c>
      <c r="D91" s="14" t="s">
        <v>14</v>
      </c>
      <c r="E91" s="15" t="s">
        <v>11</v>
      </c>
      <c r="F91" s="15" t="s">
        <v>12</v>
      </c>
      <c r="G91" s="19">
        <v>170</v>
      </c>
      <c r="H91" s="20">
        <v>40</v>
      </c>
      <c r="I91" s="45">
        <f t="shared" si="1"/>
        <v>210</v>
      </c>
      <c r="J91" s="43"/>
      <c r="K91" s="39"/>
      <c r="L91" s="39"/>
      <c r="M91" s="39"/>
      <c r="N91" s="38"/>
      <c r="O91" s="39"/>
    </row>
    <row r="92" spans="2:15" ht="17.25" x14ac:dyDescent="0.3">
      <c r="B92" s="13">
        <v>86</v>
      </c>
      <c r="C92" s="14" t="s">
        <v>141</v>
      </c>
      <c r="D92" s="14" t="s">
        <v>16</v>
      </c>
      <c r="E92" s="15" t="s">
        <v>11</v>
      </c>
      <c r="F92" s="15" t="s">
        <v>12</v>
      </c>
      <c r="G92" s="19">
        <v>20</v>
      </c>
      <c r="H92" s="20">
        <v>10</v>
      </c>
      <c r="I92" s="45">
        <f t="shared" si="1"/>
        <v>30</v>
      </c>
      <c r="J92" s="43"/>
      <c r="K92" s="39"/>
      <c r="L92" s="39"/>
      <c r="M92" s="39"/>
      <c r="N92" s="38"/>
      <c r="O92" s="39"/>
    </row>
    <row r="93" spans="2:15" ht="17.25" x14ac:dyDescent="0.3">
      <c r="B93" s="13">
        <v>87</v>
      </c>
      <c r="C93" s="14" t="s">
        <v>142</v>
      </c>
      <c r="D93" s="14" t="s">
        <v>143</v>
      </c>
      <c r="E93" s="15" t="s">
        <v>11</v>
      </c>
      <c r="F93" s="15" t="s">
        <v>12</v>
      </c>
      <c r="G93" s="19">
        <v>20</v>
      </c>
      <c r="H93" s="20">
        <v>30</v>
      </c>
      <c r="I93" s="45">
        <f t="shared" si="1"/>
        <v>50</v>
      </c>
      <c r="J93" s="43"/>
      <c r="K93" s="39"/>
      <c r="L93" s="39"/>
      <c r="M93" s="39"/>
      <c r="N93" s="38"/>
      <c r="O93" s="39"/>
    </row>
    <row r="94" spans="2:15" ht="17.25" x14ac:dyDescent="0.3">
      <c r="B94" s="13">
        <v>88</v>
      </c>
      <c r="C94" s="21" t="s">
        <v>144</v>
      </c>
      <c r="D94" s="21" t="s">
        <v>145</v>
      </c>
      <c r="E94" s="22" t="s">
        <v>11</v>
      </c>
      <c r="F94" s="22" t="s">
        <v>146</v>
      </c>
      <c r="G94" s="23">
        <v>80</v>
      </c>
      <c r="H94" s="24">
        <v>30</v>
      </c>
      <c r="I94" s="45">
        <f t="shared" si="1"/>
        <v>110</v>
      </c>
      <c r="J94" s="43"/>
      <c r="K94" s="39"/>
      <c r="L94" s="39"/>
      <c r="M94" s="39"/>
      <c r="N94" s="38"/>
      <c r="O94" s="39"/>
    </row>
    <row r="95" spans="2:15" ht="17.25" x14ac:dyDescent="0.3">
      <c r="B95" s="13">
        <v>89</v>
      </c>
      <c r="C95" s="21" t="s">
        <v>147</v>
      </c>
      <c r="D95" s="21" t="s">
        <v>16</v>
      </c>
      <c r="E95" s="22" t="s">
        <v>11</v>
      </c>
      <c r="F95" s="22" t="s">
        <v>12</v>
      </c>
      <c r="G95" s="23">
        <v>10</v>
      </c>
      <c r="H95" s="24">
        <v>10</v>
      </c>
      <c r="I95" s="45">
        <f t="shared" si="1"/>
        <v>20</v>
      </c>
      <c r="J95" s="43"/>
      <c r="K95" s="39"/>
      <c r="L95" s="39"/>
      <c r="M95" s="39"/>
      <c r="N95" s="38"/>
      <c r="O95" s="39"/>
    </row>
    <row r="96" spans="2:15" ht="17.25" x14ac:dyDescent="0.3">
      <c r="B96" s="13">
        <v>90</v>
      </c>
      <c r="C96" s="21" t="s">
        <v>148</v>
      </c>
      <c r="D96" s="21" t="s">
        <v>149</v>
      </c>
      <c r="E96" s="22" t="s">
        <v>11</v>
      </c>
      <c r="F96" s="22" t="s">
        <v>12</v>
      </c>
      <c r="G96" s="23">
        <v>30</v>
      </c>
      <c r="H96" s="24">
        <v>20</v>
      </c>
      <c r="I96" s="45">
        <f t="shared" si="1"/>
        <v>50</v>
      </c>
      <c r="J96" s="43"/>
      <c r="K96" s="39"/>
      <c r="L96" s="39"/>
      <c r="M96" s="39"/>
      <c r="N96" s="38"/>
      <c r="O96" s="39"/>
    </row>
    <row r="97" spans="2:15" ht="17.25" x14ac:dyDescent="0.3">
      <c r="B97" s="13">
        <v>91</v>
      </c>
      <c r="C97" s="21" t="s">
        <v>150</v>
      </c>
      <c r="D97" s="21" t="s">
        <v>16</v>
      </c>
      <c r="E97" s="22" t="s">
        <v>11</v>
      </c>
      <c r="F97" s="22" t="s">
        <v>12</v>
      </c>
      <c r="G97" s="23">
        <v>150</v>
      </c>
      <c r="H97" s="24">
        <v>70</v>
      </c>
      <c r="I97" s="45">
        <f t="shared" si="1"/>
        <v>220</v>
      </c>
      <c r="J97" s="43"/>
      <c r="K97" s="39"/>
      <c r="L97" s="39"/>
      <c r="M97" s="39"/>
      <c r="N97" s="38"/>
      <c r="O97" s="39"/>
    </row>
    <row r="98" spans="2:15" ht="17.25" x14ac:dyDescent="0.3">
      <c r="B98" s="13">
        <v>92</v>
      </c>
      <c r="C98" s="21" t="s">
        <v>151</v>
      </c>
      <c r="D98" s="21" t="s">
        <v>152</v>
      </c>
      <c r="E98" s="22" t="s">
        <v>24</v>
      </c>
      <c r="F98" s="22" t="s">
        <v>12</v>
      </c>
      <c r="G98" s="23">
        <v>40</v>
      </c>
      <c r="H98" s="24">
        <v>20</v>
      </c>
      <c r="I98" s="45">
        <f t="shared" si="1"/>
        <v>60</v>
      </c>
      <c r="J98" s="43"/>
      <c r="K98" s="39"/>
      <c r="L98" s="39"/>
      <c r="M98" s="39"/>
      <c r="N98" s="38"/>
      <c r="O98" s="39"/>
    </row>
    <row r="99" spans="2:15" ht="17.25" x14ac:dyDescent="0.3">
      <c r="B99" s="13">
        <v>93</v>
      </c>
      <c r="C99" s="25" t="s">
        <v>153</v>
      </c>
      <c r="D99" s="25" t="s">
        <v>16</v>
      </c>
      <c r="E99" s="26" t="s">
        <v>11</v>
      </c>
      <c r="F99" s="26" t="s">
        <v>12</v>
      </c>
      <c r="G99" s="27">
        <v>40</v>
      </c>
      <c r="H99" s="28">
        <v>10</v>
      </c>
      <c r="I99" s="45">
        <f t="shared" si="1"/>
        <v>50</v>
      </c>
      <c r="J99" s="43"/>
      <c r="K99" s="39"/>
      <c r="L99" s="39"/>
      <c r="M99" s="39"/>
      <c r="N99" s="38"/>
      <c r="O99" s="39"/>
    </row>
    <row r="100" spans="2:15" ht="17.25" x14ac:dyDescent="0.3">
      <c r="B100" s="13">
        <v>94</v>
      </c>
      <c r="C100" s="29" t="s">
        <v>154</v>
      </c>
      <c r="D100" s="29" t="s">
        <v>16</v>
      </c>
      <c r="E100" s="30" t="s">
        <v>11</v>
      </c>
      <c r="F100" s="30" t="s">
        <v>12</v>
      </c>
      <c r="G100" s="31">
        <v>60</v>
      </c>
      <c r="H100" s="32">
        <v>30</v>
      </c>
      <c r="I100" s="45">
        <f t="shared" si="1"/>
        <v>90</v>
      </c>
      <c r="J100" s="43"/>
      <c r="K100" s="39"/>
      <c r="L100" s="39"/>
      <c r="M100" s="39"/>
      <c r="N100" s="38"/>
      <c r="O100" s="39"/>
    </row>
    <row r="101" spans="2:15" ht="18" thickBot="1" x14ac:dyDescent="0.35">
      <c r="B101" s="33">
        <v>95</v>
      </c>
      <c r="C101" s="34" t="s">
        <v>155</v>
      </c>
      <c r="D101" s="34" t="s">
        <v>16</v>
      </c>
      <c r="E101" s="35" t="s">
        <v>11</v>
      </c>
      <c r="F101" s="35" t="s">
        <v>12</v>
      </c>
      <c r="G101" s="36">
        <v>50</v>
      </c>
      <c r="H101" s="37">
        <v>40</v>
      </c>
      <c r="I101" s="46">
        <f t="shared" si="1"/>
        <v>90</v>
      </c>
      <c r="J101" s="43"/>
      <c r="K101" s="39"/>
      <c r="L101" s="39"/>
      <c r="M101" s="39"/>
      <c r="N101" s="38"/>
      <c r="O101" s="39"/>
    </row>
    <row r="102" spans="2:15" ht="17.25" thickBot="1" x14ac:dyDescent="0.35">
      <c r="J102" s="59">
        <v>253575000</v>
      </c>
      <c r="L102" s="40"/>
      <c r="M102" s="40"/>
      <c r="N102" s="40"/>
      <c r="O102" s="40"/>
    </row>
  </sheetData>
  <mergeCells count="7">
    <mergeCell ref="C2:H2"/>
    <mergeCell ref="B4:C4"/>
    <mergeCell ref="B5:B6"/>
    <mergeCell ref="C5:C6"/>
    <mergeCell ref="D5:D6"/>
    <mergeCell ref="E5:E6"/>
    <mergeCell ref="F5:F6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2026-05-21T00:59:33Z</dcterms:created>
  <dcterms:modified xsi:type="dcterms:W3CDTF">2026-06-08T07:25:51Z</dcterms:modified>
</cp:coreProperties>
</file>